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JAUM\JUDY SDM\TRANSVERSALES\Respuesta a Rad. 202561201001572 Concejal Julián Forero- estudio y priorización de recursos SS\"/>
    </mc:Choice>
  </mc:AlternateContent>
  <xr:revisionPtr revIDLastSave="0" documentId="13_ncr:1_{95F86E35-7383-4B5A-BC72-F42E864DF61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V-ZONA 2" sheetId="1" r:id="rId1"/>
    <sheet name="Datos" sheetId="2" r:id="rId2"/>
  </sheets>
  <definedNames>
    <definedName name="_xlnm._FilterDatabase" localSheetId="0" hidden="1">'HV-ZONA 2'!$A$3:$X$42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/6p1+NlkZoM7R69OvGo3CtpruW9P2YCKwCg03R+BObc="/>
    </ext>
  </extLst>
</workbook>
</file>

<file path=xl/calcChain.xml><?xml version="1.0" encoding="utf-8"?>
<calcChain xmlns="http://schemas.openxmlformats.org/spreadsheetml/2006/main">
  <c r="B2" i="2" l="1"/>
  <c r="M55" i="1"/>
  <c r="M54" i="1"/>
  <c r="M52" i="1"/>
  <c r="M51" i="1"/>
  <c r="M50" i="1"/>
  <c r="M49" i="1"/>
  <c r="M48" i="1"/>
  <c r="M47" i="1"/>
  <c r="V46" i="1"/>
  <c r="M46" i="1"/>
  <c r="M45" i="1"/>
  <c r="M44" i="1"/>
  <c r="V43" i="1"/>
  <c r="M43" i="1"/>
  <c r="M10" i="1"/>
  <c r="M9" i="1"/>
  <c r="M8" i="1"/>
  <c r="M7" i="1"/>
  <c r="U1" i="1"/>
  <c r="R1" i="1"/>
  <c r="L1" i="1"/>
  <c r="K1" i="1"/>
  <c r="M1" i="1" l="1"/>
  <c r="V1" i="1"/>
</calcChain>
</file>

<file path=xl/sharedStrings.xml><?xml version="1.0" encoding="utf-8"?>
<sst xmlns="http://schemas.openxmlformats.org/spreadsheetml/2006/main" count="462" uniqueCount="245">
  <si>
    <t xml:space="preserve">H. V. CT 2024-3648  ZONA 2 </t>
  </si>
  <si>
    <t>ASIGNACIONES</t>
  </si>
  <si>
    <t>LOCALIZACIÓN DE LA SOLICITUD</t>
  </si>
  <si>
    <t>EJECUCIÓN VERTICAL</t>
  </si>
  <si>
    <t>EJECUCIÓN HORIZONTAL</t>
  </si>
  <si>
    <t>EJECUCIÓN TOTAL</t>
  </si>
  <si>
    <t>ESTADO</t>
  </si>
  <si>
    <t>No.</t>
  </si>
  <si>
    <t>ID Diseño</t>
  </si>
  <si>
    <t>Versión ID</t>
  </si>
  <si>
    <t>Fecha de Entrega Diseño</t>
  </si>
  <si>
    <t>Medio de Entrega</t>
  </si>
  <si>
    <t>Tipo
 (Compromiso Prioritario - Emergencia- Suministro - Ciclorruta
– Carril Bici – Carril Bus – Ente de Control– Diseño Normal)</t>
  </si>
  <si>
    <t>Tipo de Implementación</t>
  </si>
  <si>
    <t>CIVs</t>
  </si>
  <si>
    <t>Localidad</t>
  </si>
  <si>
    <t>UPZ</t>
  </si>
  <si>
    <t>Costo Horizontal proyectado</t>
  </si>
  <si>
    <t>Costo Vertical proyectado</t>
  </si>
  <si>
    <t>Costo Total proyectado</t>
  </si>
  <si>
    <t>Fecha Programada para la Implementación</t>
  </si>
  <si>
    <t>Observación</t>
  </si>
  <si>
    <t>Fecha de Inicio</t>
  </si>
  <si>
    <t>Fecha Final</t>
  </si>
  <si>
    <t>Valor Final Vertical</t>
  </si>
  <si>
    <t>Valor Final Horizontal</t>
  </si>
  <si>
    <t>Valor Total</t>
  </si>
  <si>
    <t>Cuenta No</t>
  </si>
  <si>
    <t>MV_AV_CALI_941_09_T1</t>
  </si>
  <si>
    <t>DRIVE</t>
  </si>
  <si>
    <t>Prioridad 0</t>
  </si>
  <si>
    <t>Por Inspeccionar</t>
  </si>
  <si>
    <t>MV_AV_BOYACA_941_09_V30_T1</t>
  </si>
  <si>
    <t>MV_AV_SUBA_1238_24</t>
  </si>
  <si>
    <t>MV_AV_CALLE_80_1238_24_T1</t>
  </si>
  <si>
    <t>Vertical y Horizontal</t>
  </si>
  <si>
    <t xml:space="preserve">12003297, 12001691, 12001608, 12001543, 12001543, 12003303, 12001369, 12001303, 12001259, 12001259, 12001208, 12001147, 50006940, 50008500, 12003305, 50006948, 50006947, 50006946, 12003321, 12003309, 12003310, 12003311, 12003312, 50006941, 12000546, 12000514, 12003313, 12002802, 12002995, 12000316, 12003314, 12000316, 12003315, 12000316, 12002995, 12002802, 12003313, 12000514, 12000546, 12003312, 12003311, 12003310, 12003310, 12003309, 12003321, 12003305, 12000912, 50008500, 50006940, 12001147, 12001208, 12001303, 12001369, 12003303, 12001608, 12001691, 2002963, 12002840 </t>
  </si>
  <si>
    <t>12. Barrios Unidos</t>
  </si>
  <si>
    <t>Los andes</t>
  </si>
  <si>
    <t>N/A</t>
  </si>
  <si>
    <t>En ejecución</t>
  </si>
  <si>
    <t>}</t>
  </si>
  <si>
    <t>MV_01_033_1560_10</t>
  </si>
  <si>
    <t>1000191, 1000586, 1001021, 1001147, 1001242, 1001273, 1001309, 1001319, 1006253, 1006277, 1006376, 1006377, 1006998, 1110900, 11012159, 11012276, 11012737, 11013248, 50003462</t>
  </si>
  <si>
    <t>11. Suba</t>
  </si>
  <si>
    <t>San José de bavaria</t>
  </si>
  <si>
    <t>MV_01_032_945_10</t>
  </si>
  <si>
    <t xml:space="preserve">50008490, 2000706, 2000690, 2000672, 50006884, 2000535, 50006884, 2000535, 2000503, 2000409, 2000347, 2000306, 50006910, 50006912, 2000112, 2000056, 2000018, 1006265, 1005694, 1006393, 50007198, 1005370, 1006397, 50007126, 50007125, 50007123, 1005025, 1006246, 1004914,  50007122, 50007121, 1004669, 50007202, 50007201, 1004398, 1004347, 1006261, 1004268, 1004253, 1004236, 1004224, 1004194, 1004178, 1006259, 1004096, 1004056, 2000690, 12003010, 50006884, 2000535, 2000503, 2000409, 50006914, 2000347, </t>
  </si>
  <si>
    <t>El prado</t>
  </si>
  <si>
    <t>MV_AV_NQS_1073_24</t>
  </si>
  <si>
    <t xml:space="preserve">2000212, 2002295, 2002299, 2003367, 12000516, 12000604, 12000662, 12000690, 12000712, 12000739, 12000761, 12000778, 12000861, 12001012, 12001155, 12001155, 12001155, 12001800, 12001801, 12001964, 12001965, 12002161, 12002224, 12002271, 12002272, 12002430, 12002556, 12002613, 12002669, 12002970, 12003005, 12003022, 12003235, 12003244, 12003247, 12003262, 12003265, 12003271, 12003272, 12003274, 12003275, 12003276, 12003277,  12003278, 12003279, 12003280, 12003281, 12003282, 12003283, 12003284, 12003285, 12003286, 12003287, 12003288, 12003289, 13002618, 12003291   </t>
  </si>
  <si>
    <t>Los alcázares</t>
  </si>
  <si>
    <t>MV_11_314_1236_11_V7</t>
  </si>
  <si>
    <t>MV_12_102_1560_10_V11</t>
  </si>
  <si>
    <t>EX_11_394_1842_12</t>
  </si>
  <si>
    <t>Diseño Normal</t>
  </si>
  <si>
    <t>EX_11_414_1842_12</t>
  </si>
  <si>
    <t>EX_11_012_1238_24</t>
  </si>
  <si>
    <t>EX_11_011_1238_24</t>
  </si>
  <si>
    <t>EX_11_319_1236_11</t>
  </si>
  <si>
    <t>EX_12_141_1881_12</t>
  </si>
  <si>
    <t>EX_11_001_1238_24</t>
  </si>
  <si>
    <t>|</t>
  </si>
  <si>
    <t>EX_11_002_1238_24</t>
  </si>
  <si>
    <t>EX_12_010_1560_10_V7</t>
  </si>
  <si>
    <t>EX_11_413_1842_12</t>
  </si>
  <si>
    <t>EX_11_400_1842_12</t>
  </si>
  <si>
    <t>EX_11_005_1238_24</t>
  </si>
  <si>
    <t>EX_11_376_1842_12</t>
  </si>
  <si>
    <t>EX_11_390_1842_12</t>
  </si>
  <si>
    <t>EX_11_412_1842_12</t>
  </si>
  <si>
    <t>EX_11_004_1238_24</t>
  </si>
  <si>
    <t>EX_11_006_1238_24</t>
  </si>
  <si>
    <t>EX_11_005_1560_10</t>
  </si>
  <si>
    <t>EX_11_037_1238_24</t>
  </si>
  <si>
    <t>EX_11_014_1238_24</t>
  </si>
  <si>
    <t>EX_11_007_1238_24</t>
  </si>
  <si>
    <t>EX_11_003_1238_24</t>
  </si>
  <si>
    <t>EX_11_396_1842_12</t>
  </si>
  <si>
    <t>EX_11_415_1842_12</t>
  </si>
  <si>
    <t>EX_11_016_1238_24</t>
  </si>
  <si>
    <t>AÚN NO HAY DWG</t>
  </si>
  <si>
    <t>EX_11_017_1238_24</t>
  </si>
  <si>
    <t>EX_11_036_1238_24</t>
  </si>
  <si>
    <t>EX_11_001_2484_21</t>
  </si>
  <si>
    <t>EX_11_015_1238_24</t>
  </si>
  <si>
    <t>EX_12_007_1249_11</t>
  </si>
  <si>
    <t>PMT EMERGENCIA KR 58 No 66A 04</t>
  </si>
  <si>
    <t>CORREO</t>
  </si>
  <si>
    <t>Emergencia</t>
  </si>
  <si>
    <t>Vertical</t>
  </si>
  <si>
    <t>Doce de octubre</t>
  </si>
  <si>
    <t>Terminado</t>
  </si>
  <si>
    <t>SH_SV_ZPP_2470_2021_7_DE_AGOSTO_V0</t>
  </si>
  <si>
    <t>Zona de Parqueo Pago</t>
  </si>
  <si>
    <t>12002464, 12002483, 12002480, 12002463, 12002426</t>
  </si>
  <si>
    <t>EX_11_408_1842_12 (PAR VIAL BILBAO)</t>
  </si>
  <si>
    <t>Medida de Gestión</t>
  </si>
  <si>
    <t>Tibabuyes</t>
  </si>
  <si>
    <t xml:space="preserve">Pendiente solicitar 1 CIV
</t>
  </si>
  <si>
    <t>Programado con PMT - No iniciado</t>
  </si>
  <si>
    <t>IMPLEMENTACIÓN PASACALLES AV SUBA-COTA</t>
  </si>
  <si>
    <t>CP001-AK72 - AC170 (E-W_W-E)_SUBA</t>
  </si>
  <si>
    <t>Compromiso Prioritario</t>
  </si>
  <si>
    <t>CP002-CAM05XTS AV CL 80 - AV CR 24_BARRIOS_UNIDOS</t>
  </si>
  <si>
    <t>No implementar CIV 12001542  tramo de la carrera 24 al norte de la calle 80</t>
  </si>
  <si>
    <t>CP003_AV_SUBA_X_AC_127_SUBA</t>
  </si>
  <si>
    <t>Niza</t>
  </si>
  <si>
    <t>SUMINISTROS_001</t>
  </si>
  <si>
    <t>CARTA</t>
  </si>
  <si>
    <t>Suministro</t>
  </si>
  <si>
    <t>CP004 KR19 x CL 63A</t>
  </si>
  <si>
    <t>Inspeccionado sin PMT</t>
  </si>
  <si>
    <t>CP005 AC68 x CR57</t>
  </si>
  <si>
    <t xml:space="preserve">CICLORRUTA DE CL 83A con KR 116A </t>
  </si>
  <si>
    <t>Ciclorruta / Carril Bici</t>
  </si>
  <si>
    <t>CP006 KR28_CL74_CL74A</t>
  </si>
  <si>
    <t>CP_AK 45 con CL 118 sentido norte-sur</t>
  </si>
  <si>
    <t>La alhambra</t>
  </si>
  <si>
    <t>No se ejecuta</t>
  </si>
  <si>
    <t>CP_CL71A entre KR19 y KR 20</t>
  </si>
  <si>
    <t>Horizontal</t>
  </si>
  <si>
    <t>E18  Programado con PMT Emergencia - No iniciado</t>
  </si>
  <si>
    <t>Localidades</t>
  </si>
  <si>
    <t>1. Usaquén</t>
  </si>
  <si>
    <t>2. Chapinero</t>
  </si>
  <si>
    <t>Aeropuerto el dorado</t>
  </si>
  <si>
    <t>3. Santa Fe</t>
  </si>
  <si>
    <t>Álamos</t>
  </si>
  <si>
    <t>4. San Cristóbal</t>
  </si>
  <si>
    <t>Alfonso López</t>
  </si>
  <si>
    <t>5. Usme</t>
  </si>
  <si>
    <t>Américas</t>
  </si>
  <si>
    <t>6. Tunjuelito</t>
  </si>
  <si>
    <t>Apogeo</t>
  </si>
  <si>
    <t>7. Bosa</t>
  </si>
  <si>
    <t>Arborizadora</t>
  </si>
  <si>
    <t>8. Kennedy</t>
  </si>
  <si>
    <t>Bavaria</t>
  </si>
  <si>
    <t>9. Fontibón</t>
  </si>
  <si>
    <t>Bolivia</t>
  </si>
  <si>
    <t>10. Engativá</t>
  </si>
  <si>
    <t>Bosa central</t>
  </si>
  <si>
    <t>Bosa occidental</t>
  </si>
  <si>
    <t>Boyacá real</t>
  </si>
  <si>
    <t>13. Teusaquillo</t>
  </si>
  <si>
    <t>Britalia</t>
  </si>
  <si>
    <t>14. Los Mártires</t>
  </si>
  <si>
    <t>Calandaima</t>
  </si>
  <si>
    <t>15. Antonio Nariño</t>
  </si>
  <si>
    <t>Capellanía</t>
  </si>
  <si>
    <t>16. Puente Aranda</t>
  </si>
  <si>
    <t>Carvajal</t>
  </si>
  <si>
    <t>17. Candelaria</t>
  </si>
  <si>
    <t>Casa blanca suba</t>
  </si>
  <si>
    <t>18. Rafael Uribe Uribe</t>
  </si>
  <si>
    <t>Castilla</t>
  </si>
  <si>
    <t>19. Ciudad Bolívar</t>
  </si>
  <si>
    <t>Chapinero</t>
  </si>
  <si>
    <t>20. Sumapaz</t>
  </si>
  <si>
    <t>Chico lago</t>
  </si>
  <si>
    <t>Ciudad jardín</t>
  </si>
  <si>
    <t>Ciudad montes</t>
  </si>
  <si>
    <t>Ciudad salitre occidental</t>
  </si>
  <si>
    <t>Ciudad salitre oriental</t>
  </si>
  <si>
    <t>Ciudad Usme</t>
  </si>
  <si>
    <t>Comuneros</t>
  </si>
  <si>
    <t>Corabastos</t>
  </si>
  <si>
    <t>Country club</t>
  </si>
  <si>
    <t>Danubio</t>
  </si>
  <si>
    <t>Diana Turbay</t>
  </si>
  <si>
    <t>El minuto de dios</t>
  </si>
  <si>
    <t>El mochuelo</t>
  </si>
  <si>
    <t>El porvenir</t>
  </si>
  <si>
    <t>El refugio</t>
  </si>
  <si>
    <t>El rincón</t>
  </si>
  <si>
    <t>El tesoro</t>
  </si>
  <si>
    <t>Engativá</t>
  </si>
  <si>
    <t>Fontibón</t>
  </si>
  <si>
    <t>Fontibón san pablo</t>
  </si>
  <si>
    <t>Galerías</t>
  </si>
  <si>
    <t>Garcés navas</t>
  </si>
  <si>
    <t>Gran Britalia</t>
  </si>
  <si>
    <t>Gran yomasa</t>
  </si>
  <si>
    <t>Granjas de techo</t>
  </si>
  <si>
    <t>Guaymaral</t>
  </si>
  <si>
    <t>Ismael Perdomo</t>
  </si>
  <si>
    <t>Jardín botánico</t>
  </si>
  <si>
    <t>Jerusalem</t>
  </si>
  <si>
    <t>Kennedy central</t>
  </si>
  <si>
    <t>La academia</t>
  </si>
  <si>
    <t>La candelaria</t>
  </si>
  <si>
    <t>La esmeralda</t>
  </si>
  <si>
    <t>La flora</t>
  </si>
  <si>
    <t>La floresta</t>
  </si>
  <si>
    <t>La gloria</t>
  </si>
  <si>
    <t>La macarena</t>
  </si>
  <si>
    <t>La sabana</t>
  </si>
  <si>
    <t>La Uribe</t>
  </si>
  <si>
    <t>Las cruces</t>
  </si>
  <si>
    <t>Las ferias</t>
  </si>
  <si>
    <t>Las margaritas</t>
  </si>
  <si>
    <t>Las nieves</t>
  </si>
  <si>
    <t>Los cedros</t>
  </si>
  <si>
    <t>Los libertadores</t>
  </si>
  <si>
    <t>Lourdes</t>
  </si>
  <si>
    <t>Lucero</t>
  </si>
  <si>
    <t>Marco Fidel Suárez</t>
  </si>
  <si>
    <t>Marruecos</t>
  </si>
  <si>
    <t>Modelia</t>
  </si>
  <si>
    <t>Monte blanco</t>
  </si>
  <si>
    <t>Muzu</t>
  </si>
  <si>
    <t>Pardo rubio</t>
  </si>
  <si>
    <t>Parque el salitre</t>
  </si>
  <si>
    <t>Parque entrenubes</t>
  </si>
  <si>
    <t>Parque simón bolívar - can</t>
  </si>
  <si>
    <t>Paseo de los libertadores</t>
  </si>
  <si>
    <t>Patio bonito</t>
  </si>
  <si>
    <t>Puente Aranda</t>
  </si>
  <si>
    <t>Quinta paredes</t>
  </si>
  <si>
    <t>Quiroga</t>
  </si>
  <si>
    <t>Restrepo</t>
  </si>
  <si>
    <t>Sagrado corazón</t>
  </si>
  <si>
    <t>San Blas</t>
  </si>
  <si>
    <t>San Cristóbal norte</t>
  </si>
  <si>
    <t>San francisco</t>
  </si>
  <si>
    <t>San Isidro-patios</t>
  </si>
  <si>
    <t>San José</t>
  </si>
  <si>
    <t>San Rafael</t>
  </si>
  <si>
    <t>Santa bárbara</t>
  </si>
  <si>
    <t>Santa Cecilia</t>
  </si>
  <si>
    <t>Santa Isabel</t>
  </si>
  <si>
    <t>Sosiego</t>
  </si>
  <si>
    <t>Suba</t>
  </si>
  <si>
    <t>Teusaquillo</t>
  </si>
  <si>
    <t>Timiza</t>
  </si>
  <si>
    <t>Tintal norte</t>
  </si>
  <si>
    <t>Tintal sur</t>
  </si>
  <si>
    <t>Toberin</t>
  </si>
  <si>
    <t>Tunjuelito</t>
  </si>
  <si>
    <t>Usaquén</t>
  </si>
  <si>
    <t>Venecia</t>
  </si>
  <si>
    <t>Verbenal</t>
  </si>
  <si>
    <t>Zona franca</t>
  </si>
  <si>
    <t>Zona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</si>
</sst>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]#,##0.00"/>
    <numFmt numFmtId="165" formatCode="dd/mm/yyyy"/>
    <numFmt numFmtId="166" formatCode="d/m/yyyy"/>
  </numFmts>
  <fonts count="6" x14ac:knownFonts="1">
    <font>
      <sz val="10"/>
      <color rgb="FF000000"/>
      <name val="Arial"/>
      <scheme val="minor"/>
    </font>
    <font>
      <sz val="9"/>
      <color theme="1"/>
      <name val="Arial"/>
    </font>
    <font>
      <b/>
      <sz val="9"/>
      <color theme="1"/>
      <name val="Arial"/>
    </font>
    <font>
      <sz val="10"/>
      <name val="Arial"/>
    </font>
    <font>
      <sz val="10"/>
      <color theme="1"/>
      <name val="Arial"/>
      <scheme val="minor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7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1001"/>
  <sheetViews>
    <sheetView tabSelected="1" workbookViewId="0">
      <pane xSplit="2" ySplit="3" topLeftCell="C38" activePane="bottomRight" state="frozen"/>
      <selection pane="topRight" activeCell="C1" sqref="C1"/>
      <selection pane="bottomLeft" activeCell="A4" sqref="A4"/>
      <selection pane="bottomRight" activeCell="Z10" sqref="Z10"/>
    </sheetView>
  </sheetViews>
  <sheetFormatPr baseColWidth="10" defaultColWidth="12.5703125" defaultRowHeight="15" customHeight="1" x14ac:dyDescent="0.2"/>
  <cols>
    <col min="1" max="1" width="6.28515625" customWidth="1"/>
    <col min="2" max="2" width="40.85546875" customWidth="1"/>
    <col min="3" max="3" width="9.5703125" customWidth="1"/>
    <col min="4" max="4" width="14.28515625" customWidth="1"/>
    <col min="5" max="5" width="10" customWidth="1"/>
    <col min="6" max="6" width="19" customWidth="1"/>
    <col min="7" max="7" width="17.42578125" customWidth="1"/>
    <col min="9" max="9" width="16.85546875" customWidth="1"/>
    <col min="10" max="10" width="18" customWidth="1"/>
    <col min="11" max="11" width="18.28515625" customWidth="1"/>
    <col min="12" max="12" width="19.42578125" customWidth="1"/>
    <col min="13" max="13" width="19.28515625" customWidth="1"/>
    <col min="14" max="14" width="16.85546875" customWidth="1"/>
    <col min="18" max="18" width="19.85546875" customWidth="1"/>
    <col min="22" max="22" width="17.28515625" customWidth="1"/>
    <col min="24" max="24" width="26.85546875" customWidth="1"/>
  </cols>
  <sheetData>
    <row r="1" spans="1:24" ht="15.75" customHeight="1" x14ac:dyDescent="0.2">
      <c r="A1" s="1" t="s">
        <v>0</v>
      </c>
      <c r="B1" s="2"/>
      <c r="C1" s="1"/>
      <c r="D1" s="1">
        <v>35</v>
      </c>
      <c r="E1" s="1"/>
      <c r="F1" s="1"/>
      <c r="G1" s="1"/>
      <c r="H1" s="1"/>
      <c r="I1" s="1"/>
      <c r="J1" s="1"/>
      <c r="K1" s="3">
        <f t="shared" ref="K1:M1" si="0">SUM(K4:K501)</f>
        <v>5325094997</v>
      </c>
      <c r="L1" s="3">
        <f t="shared" si="0"/>
        <v>479521189</v>
      </c>
      <c r="M1" s="3">
        <f t="shared" si="0"/>
        <v>5804616186</v>
      </c>
      <c r="N1" s="1"/>
      <c r="O1" s="1"/>
      <c r="P1" s="1"/>
      <c r="Q1" s="1"/>
      <c r="R1" s="3">
        <f>SUM(R4:R501)</f>
        <v>13341721</v>
      </c>
      <c r="S1" s="1"/>
      <c r="T1" s="1"/>
      <c r="U1" s="3">
        <f t="shared" ref="U1:V1" si="1">SUM(U4:U501)</f>
        <v>0</v>
      </c>
      <c r="V1" s="3">
        <f t="shared" si="1"/>
        <v>13341721</v>
      </c>
      <c r="W1" s="1"/>
      <c r="X1" s="1"/>
    </row>
    <row r="2" spans="1:24" ht="15.75" customHeight="1" x14ac:dyDescent="0.2">
      <c r="A2" s="4"/>
      <c r="B2" s="5" t="s">
        <v>1</v>
      </c>
      <c r="C2" s="6"/>
      <c r="D2" s="6"/>
      <c r="E2" s="6"/>
      <c r="F2" s="6"/>
      <c r="G2" s="7"/>
      <c r="H2" s="17" t="s">
        <v>2</v>
      </c>
      <c r="I2" s="18"/>
      <c r="J2" s="18"/>
      <c r="K2" s="18"/>
      <c r="L2" s="18"/>
      <c r="M2" s="18"/>
      <c r="N2" s="19"/>
      <c r="O2" s="8"/>
      <c r="P2" s="17" t="s">
        <v>3</v>
      </c>
      <c r="Q2" s="18"/>
      <c r="R2" s="19"/>
      <c r="S2" s="17" t="s">
        <v>4</v>
      </c>
      <c r="T2" s="18"/>
      <c r="U2" s="19"/>
      <c r="V2" s="17" t="s">
        <v>5</v>
      </c>
      <c r="W2" s="19"/>
      <c r="X2" s="4" t="s">
        <v>6</v>
      </c>
    </row>
    <row r="3" spans="1:24" ht="48" customHeight="1" x14ac:dyDescent="0.2">
      <c r="A3" s="9" t="s">
        <v>7</v>
      </c>
      <c r="B3" s="10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9" t="s">
        <v>13</v>
      </c>
      <c r="H3" s="9" t="s">
        <v>14</v>
      </c>
      <c r="I3" s="9" t="s">
        <v>15</v>
      </c>
      <c r="J3" s="9" t="s">
        <v>16</v>
      </c>
      <c r="K3" s="9" t="s">
        <v>17</v>
      </c>
      <c r="L3" s="9" t="s">
        <v>18</v>
      </c>
      <c r="M3" s="9" t="s">
        <v>19</v>
      </c>
      <c r="N3" s="9" t="s">
        <v>20</v>
      </c>
      <c r="O3" s="9" t="s">
        <v>21</v>
      </c>
      <c r="P3" s="9" t="s">
        <v>22</v>
      </c>
      <c r="Q3" s="9" t="s">
        <v>23</v>
      </c>
      <c r="R3" s="9" t="s">
        <v>24</v>
      </c>
      <c r="S3" s="9" t="s">
        <v>22</v>
      </c>
      <c r="T3" s="9" t="s">
        <v>23</v>
      </c>
      <c r="U3" s="9" t="s">
        <v>25</v>
      </c>
      <c r="V3" s="9" t="s">
        <v>26</v>
      </c>
      <c r="W3" s="9" t="s">
        <v>27</v>
      </c>
      <c r="X3" s="9" t="s">
        <v>6</v>
      </c>
    </row>
    <row r="4" spans="1:24" ht="12.75" x14ac:dyDescent="0.2">
      <c r="A4" s="1">
        <v>1</v>
      </c>
      <c r="B4" s="2" t="s">
        <v>28</v>
      </c>
      <c r="C4" s="1">
        <v>34</v>
      </c>
      <c r="D4" s="11">
        <v>45701</v>
      </c>
      <c r="E4" s="1" t="s">
        <v>29</v>
      </c>
      <c r="F4" s="1" t="s">
        <v>30</v>
      </c>
      <c r="G4" s="1"/>
      <c r="H4" s="1"/>
      <c r="I4" s="1"/>
      <c r="J4" s="1"/>
      <c r="K4" s="3"/>
      <c r="L4" s="3"/>
      <c r="M4" s="3"/>
      <c r="N4" s="12"/>
      <c r="O4" s="1"/>
      <c r="P4" s="12"/>
      <c r="Q4" s="12"/>
      <c r="R4" s="3"/>
      <c r="S4" s="12"/>
      <c r="T4" s="12"/>
      <c r="U4" s="3"/>
      <c r="V4" s="3"/>
      <c r="W4" s="1"/>
      <c r="X4" s="1" t="s">
        <v>31</v>
      </c>
    </row>
    <row r="5" spans="1:24" ht="15.75" customHeight="1" x14ac:dyDescent="0.2">
      <c r="A5" s="1">
        <v>2</v>
      </c>
      <c r="B5" s="2" t="s">
        <v>32</v>
      </c>
      <c r="C5" s="1"/>
      <c r="D5" s="11">
        <v>45702</v>
      </c>
      <c r="E5" s="1" t="s">
        <v>29</v>
      </c>
      <c r="F5" s="1" t="s">
        <v>30</v>
      </c>
      <c r="G5" s="1"/>
      <c r="H5" s="1"/>
      <c r="I5" s="1"/>
      <c r="J5" s="1"/>
      <c r="K5" s="3"/>
      <c r="L5" s="3"/>
      <c r="M5" s="3"/>
      <c r="N5" s="12"/>
      <c r="O5" s="1"/>
      <c r="P5" s="12"/>
      <c r="Q5" s="12"/>
      <c r="R5" s="3"/>
      <c r="S5" s="12"/>
      <c r="T5" s="12"/>
      <c r="U5" s="3"/>
      <c r="V5" s="3"/>
      <c r="W5" s="1"/>
      <c r="X5" s="1" t="s">
        <v>31</v>
      </c>
    </row>
    <row r="6" spans="1:24" ht="15.75" customHeight="1" x14ac:dyDescent="0.2">
      <c r="A6" s="1">
        <v>3</v>
      </c>
      <c r="B6" s="2" t="s">
        <v>33</v>
      </c>
      <c r="C6" s="1"/>
      <c r="D6" s="11">
        <v>45701</v>
      </c>
      <c r="E6" s="1" t="s">
        <v>29</v>
      </c>
      <c r="F6" s="1" t="s">
        <v>30</v>
      </c>
      <c r="G6" s="1"/>
      <c r="H6" s="1"/>
      <c r="I6" s="1"/>
      <c r="J6" s="1"/>
      <c r="K6" s="3"/>
      <c r="L6" s="3"/>
      <c r="M6" s="3"/>
      <c r="N6" s="12"/>
      <c r="O6" s="1"/>
      <c r="P6" s="12"/>
      <c r="Q6" s="12"/>
      <c r="R6" s="3"/>
      <c r="S6" s="12"/>
      <c r="T6" s="12"/>
      <c r="U6" s="3"/>
      <c r="V6" s="3"/>
      <c r="W6" s="1"/>
      <c r="X6" s="1" t="s">
        <v>31</v>
      </c>
    </row>
    <row r="7" spans="1:24" ht="15.75" customHeight="1" x14ac:dyDescent="0.2">
      <c r="A7" s="1">
        <v>4</v>
      </c>
      <c r="B7" s="2" t="s">
        <v>34</v>
      </c>
      <c r="C7" s="1">
        <v>0</v>
      </c>
      <c r="D7" s="11">
        <v>45701</v>
      </c>
      <c r="E7" s="1" t="s">
        <v>29</v>
      </c>
      <c r="F7" s="1" t="s">
        <v>30</v>
      </c>
      <c r="G7" s="1" t="s">
        <v>35</v>
      </c>
      <c r="H7" s="1" t="s">
        <v>36</v>
      </c>
      <c r="I7" s="1" t="s">
        <v>37</v>
      </c>
      <c r="J7" s="1" t="s">
        <v>38</v>
      </c>
      <c r="K7" s="3">
        <v>1474392567</v>
      </c>
      <c r="L7" s="3">
        <v>18610070</v>
      </c>
      <c r="M7" s="3">
        <f t="shared" ref="M7:M10" si="2">K7+L7</f>
        <v>1493002637</v>
      </c>
      <c r="N7" s="12">
        <v>45712</v>
      </c>
      <c r="O7" s="1" t="s">
        <v>39</v>
      </c>
      <c r="P7" s="12"/>
      <c r="Q7" s="12"/>
      <c r="R7" s="3"/>
      <c r="S7" s="12">
        <v>45713</v>
      </c>
      <c r="T7" s="12"/>
      <c r="U7" s="3"/>
      <c r="V7" s="3"/>
      <c r="W7" s="1"/>
      <c r="X7" s="1" t="s">
        <v>40</v>
      </c>
    </row>
    <row r="8" spans="1:24" ht="15.75" customHeight="1" x14ac:dyDescent="0.2">
      <c r="A8" s="1" t="s">
        <v>41</v>
      </c>
      <c r="B8" s="2" t="s">
        <v>42</v>
      </c>
      <c r="C8" s="1">
        <v>20</v>
      </c>
      <c r="D8" s="11">
        <v>45701</v>
      </c>
      <c r="E8" s="1" t="s">
        <v>29</v>
      </c>
      <c r="F8" s="1" t="s">
        <v>30</v>
      </c>
      <c r="G8" s="1" t="s">
        <v>35</v>
      </c>
      <c r="H8" s="1" t="s">
        <v>43</v>
      </c>
      <c r="I8" s="1" t="s">
        <v>44</v>
      </c>
      <c r="J8" s="1" t="s">
        <v>45</v>
      </c>
      <c r="K8" s="3">
        <v>368576569</v>
      </c>
      <c r="L8" s="3">
        <v>20844874</v>
      </c>
      <c r="M8" s="3">
        <f t="shared" si="2"/>
        <v>389421443</v>
      </c>
      <c r="N8" s="12">
        <v>45690</v>
      </c>
      <c r="O8" s="1" t="s">
        <v>39</v>
      </c>
      <c r="P8" s="12"/>
      <c r="Q8" s="12"/>
      <c r="R8" s="3"/>
      <c r="S8" s="12">
        <v>45719</v>
      </c>
      <c r="T8" s="12"/>
      <c r="U8" s="3"/>
      <c r="V8" s="3"/>
      <c r="W8" s="1"/>
      <c r="X8" s="1" t="s">
        <v>40</v>
      </c>
    </row>
    <row r="9" spans="1:24" ht="15.75" customHeight="1" x14ac:dyDescent="0.2">
      <c r="A9" s="1">
        <v>6</v>
      </c>
      <c r="B9" s="2" t="s">
        <v>46</v>
      </c>
      <c r="C9" s="1">
        <v>34</v>
      </c>
      <c r="D9" s="11">
        <v>45701</v>
      </c>
      <c r="E9" s="1" t="s">
        <v>29</v>
      </c>
      <c r="F9" s="1" t="s">
        <v>30</v>
      </c>
      <c r="G9" s="1" t="s">
        <v>35</v>
      </c>
      <c r="H9" s="1" t="s">
        <v>47</v>
      </c>
      <c r="I9" s="1" t="s">
        <v>44</v>
      </c>
      <c r="J9" s="1" t="s">
        <v>48</v>
      </c>
      <c r="K9" s="3">
        <v>2614505192</v>
      </c>
      <c r="L9" s="3">
        <v>169036632</v>
      </c>
      <c r="M9" s="3">
        <f t="shared" si="2"/>
        <v>2783541824</v>
      </c>
      <c r="N9" s="12">
        <v>45690</v>
      </c>
      <c r="O9" s="1" t="s">
        <v>39</v>
      </c>
      <c r="P9" s="12"/>
      <c r="Q9" s="12"/>
      <c r="R9" s="3"/>
      <c r="S9" s="12">
        <v>45719</v>
      </c>
      <c r="T9" s="12"/>
      <c r="U9" s="3"/>
      <c r="V9" s="3"/>
      <c r="W9" s="1"/>
      <c r="X9" s="1" t="s">
        <v>40</v>
      </c>
    </row>
    <row r="10" spans="1:24" ht="15.75" customHeight="1" x14ac:dyDescent="0.2">
      <c r="A10" s="1">
        <v>7</v>
      </c>
      <c r="B10" s="2" t="s">
        <v>49</v>
      </c>
      <c r="C10" s="1">
        <v>0</v>
      </c>
      <c r="D10" s="11">
        <v>45701</v>
      </c>
      <c r="E10" s="1" t="s">
        <v>29</v>
      </c>
      <c r="F10" s="1" t="s">
        <v>30</v>
      </c>
      <c r="G10" s="1" t="s">
        <v>35</v>
      </c>
      <c r="H10" s="1" t="s">
        <v>50</v>
      </c>
      <c r="I10" s="1" t="s">
        <v>37</v>
      </c>
      <c r="J10" s="1" t="s">
        <v>51</v>
      </c>
      <c r="K10" s="3">
        <v>598194808</v>
      </c>
      <c r="L10" s="3">
        <v>23023111</v>
      </c>
      <c r="M10" s="3">
        <f t="shared" si="2"/>
        <v>621217919</v>
      </c>
      <c r="N10" s="12">
        <v>45712</v>
      </c>
      <c r="O10" s="1" t="s">
        <v>39</v>
      </c>
      <c r="P10" s="12">
        <v>45731</v>
      </c>
      <c r="Q10" s="12"/>
      <c r="R10" s="3"/>
      <c r="S10" s="12">
        <v>45713</v>
      </c>
      <c r="T10" s="12"/>
      <c r="U10" s="3"/>
      <c r="V10" s="3"/>
      <c r="W10" s="1"/>
      <c r="X10" s="1" t="s">
        <v>40</v>
      </c>
    </row>
    <row r="11" spans="1:24" ht="15.75" customHeight="1" x14ac:dyDescent="0.2">
      <c r="A11" s="1">
        <v>8</v>
      </c>
      <c r="B11" s="2" t="s">
        <v>52</v>
      </c>
      <c r="C11" s="1"/>
      <c r="D11" s="11">
        <v>45701</v>
      </c>
      <c r="E11" s="1" t="s">
        <v>29</v>
      </c>
      <c r="F11" s="1" t="s">
        <v>30</v>
      </c>
      <c r="G11" s="1"/>
      <c r="H11" s="1"/>
      <c r="I11" s="1"/>
      <c r="J11" s="1"/>
      <c r="K11" s="3"/>
      <c r="L11" s="3"/>
      <c r="M11" s="3"/>
      <c r="N11" s="12"/>
      <c r="O11" s="1"/>
      <c r="P11" s="12"/>
      <c r="Q11" s="12"/>
      <c r="R11" s="3"/>
      <c r="S11" s="12"/>
      <c r="T11" s="12"/>
      <c r="U11" s="3"/>
      <c r="V11" s="3"/>
      <c r="W11" s="1"/>
      <c r="X11" s="1" t="s">
        <v>31</v>
      </c>
    </row>
    <row r="12" spans="1:24" ht="15.75" customHeight="1" x14ac:dyDescent="0.2">
      <c r="A12" s="1">
        <v>9</v>
      </c>
      <c r="B12" s="2" t="s">
        <v>53</v>
      </c>
      <c r="C12" s="1"/>
      <c r="D12" s="11">
        <v>45701</v>
      </c>
      <c r="E12" s="1" t="s">
        <v>29</v>
      </c>
      <c r="F12" s="1" t="s">
        <v>30</v>
      </c>
      <c r="G12" s="1"/>
      <c r="H12" s="1"/>
      <c r="I12" s="1"/>
      <c r="J12" s="1"/>
      <c r="K12" s="3"/>
      <c r="L12" s="3"/>
      <c r="M12" s="3"/>
      <c r="N12" s="12"/>
      <c r="O12" s="1"/>
      <c r="P12" s="12"/>
      <c r="Q12" s="12"/>
      <c r="R12" s="3"/>
      <c r="S12" s="12"/>
      <c r="T12" s="12"/>
      <c r="U12" s="3"/>
      <c r="V12" s="3"/>
      <c r="W12" s="1"/>
      <c r="X12" s="1" t="s">
        <v>31</v>
      </c>
    </row>
    <row r="13" spans="1:24" ht="15.75" customHeight="1" x14ac:dyDescent="0.2">
      <c r="A13" s="1">
        <v>10</v>
      </c>
      <c r="B13" s="2" t="s">
        <v>54</v>
      </c>
      <c r="C13" s="1"/>
      <c r="D13" s="11">
        <v>45701</v>
      </c>
      <c r="E13" s="1" t="s">
        <v>29</v>
      </c>
      <c r="F13" s="1" t="s">
        <v>55</v>
      </c>
      <c r="G13" s="1"/>
      <c r="H13" s="1"/>
      <c r="I13" s="1"/>
      <c r="J13" s="1"/>
      <c r="K13" s="3"/>
      <c r="L13" s="3"/>
      <c r="M13" s="3"/>
      <c r="N13" s="12"/>
      <c r="O13" s="1"/>
      <c r="P13" s="12"/>
      <c r="Q13" s="12"/>
      <c r="R13" s="3"/>
      <c r="S13" s="12"/>
      <c r="T13" s="12"/>
      <c r="U13" s="3"/>
      <c r="V13" s="3"/>
      <c r="W13" s="1"/>
      <c r="X13" s="1" t="s">
        <v>31</v>
      </c>
    </row>
    <row r="14" spans="1:24" ht="15.75" customHeight="1" x14ac:dyDescent="0.2">
      <c r="A14" s="1">
        <v>11</v>
      </c>
      <c r="B14" s="2" t="s">
        <v>56</v>
      </c>
      <c r="C14" s="1"/>
      <c r="D14" s="11">
        <v>45701</v>
      </c>
      <c r="E14" s="1" t="s">
        <v>29</v>
      </c>
      <c r="F14" s="1" t="s">
        <v>55</v>
      </c>
      <c r="G14" s="1"/>
      <c r="H14" s="1"/>
      <c r="I14" s="1"/>
      <c r="J14" s="1"/>
      <c r="K14" s="3"/>
      <c r="L14" s="3"/>
      <c r="M14" s="3"/>
      <c r="N14" s="12"/>
      <c r="O14" s="1"/>
      <c r="P14" s="12"/>
      <c r="Q14" s="12"/>
      <c r="R14" s="3"/>
      <c r="S14" s="12"/>
      <c r="T14" s="12"/>
      <c r="U14" s="3"/>
      <c r="V14" s="3"/>
      <c r="W14" s="1"/>
      <c r="X14" s="1" t="s">
        <v>31</v>
      </c>
    </row>
    <row r="15" spans="1:24" ht="15.75" customHeight="1" x14ac:dyDescent="0.2">
      <c r="A15" s="1">
        <v>12</v>
      </c>
      <c r="B15" s="2" t="s">
        <v>57</v>
      </c>
      <c r="C15" s="1"/>
      <c r="D15" s="11">
        <v>45701</v>
      </c>
      <c r="E15" s="1" t="s">
        <v>29</v>
      </c>
      <c r="F15" s="1" t="s">
        <v>55</v>
      </c>
      <c r="G15" s="1"/>
      <c r="H15" s="1"/>
      <c r="I15" s="1"/>
      <c r="J15" s="1"/>
      <c r="K15" s="3"/>
      <c r="L15" s="3"/>
      <c r="M15" s="3"/>
      <c r="N15" s="12"/>
      <c r="O15" s="1"/>
      <c r="P15" s="12"/>
      <c r="Q15" s="12"/>
      <c r="R15" s="3"/>
      <c r="S15" s="12"/>
      <c r="T15" s="12"/>
      <c r="U15" s="3"/>
      <c r="V15" s="3"/>
      <c r="W15" s="1"/>
      <c r="X15" s="1" t="s">
        <v>31</v>
      </c>
    </row>
    <row r="16" spans="1:24" ht="15.75" customHeight="1" x14ac:dyDescent="0.2">
      <c r="A16" s="1">
        <v>13</v>
      </c>
      <c r="B16" s="2" t="s">
        <v>58</v>
      </c>
      <c r="C16" s="1"/>
      <c r="D16" s="11">
        <v>45701</v>
      </c>
      <c r="E16" s="1" t="s">
        <v>29</v>
      </c>
      <c r="F16" s="1" t="s">
        <v>55</v>
      </c>
      <c r="G16" s="1"/>
      <c r="H16" s="1"/>
      <c r="I16" s="1"/>
      <c r="J16" s="1"/>
      <c r="K16" s="3"/>
      <c r="L16" s="3"/>
      <c r="M16" s="3"/>
      <c r="N16" s="12"/>
      <c r="O16" s="1"/>
      <c r="P16" s="12"/>
      <c r="Q16" s="12"/>
      <c r="R16" s="3"/>
      <c r="S16" s="12"/>
      <c r="T16" s="12"/>
      <c r="U16" s="3"/>
      <c r="V16" s="3"/>
      <c r="W16" s="1"/>
      <c r="X16" s="1" t="s">
        <v>31</v>
      </c>
    </row>
    <row r="17" spans="1:24" ht="15.75" customHeight="1" x14ac:dyDescent="0.2">
      <c r="A17" s="1">
        <v>14</v>
      </c>
      <c r="B17" s="2" t="s">
        <v>59</v>
      </c>
      <c r="C17" s="1"/>
      <c r="D17" s="11">
        <v>45701</v>
      </c>
      <c r="E17" s="1" t="s">
        <v>29</v>
      </c>
      <c r="F17" s="1" t="s">
        <v>55</v>
      </c>
      <c r="G17" s="1"/>
      <c r="H17" s="1"/>
      <c r="I17" s="1"/>
      <c r="J17" s="1"/>
      <c r="K17" s="3"/>
      <c r="L17" s="3"/>
      <c r="M17" s="3"/>
      <c r="N17" s="12"/>
      <c r="O17" s="1"/>
      <c r="P17" s="12"/>
      <c r="Q17" s="12"/>
      <c r="R17" s="3"/>
      <c r="S17" s="12"/>
      <c r="T17" s="12"/>
      <c r="U17" s="3"/>
      <c r="V17" s="3"/>
      <c r="W17" s="1"/>
      <c r="X17" s="1" t="s">
        <v>31</v>
      </c>
    </row>
    <row r="18" spans="1:24" ht="15" customHeight="1" x14ac:dyDescent="0.2">
      <c r="A18" s="1">
        <v>15</v>
      </c>
      <c r="B18" s="2" t="s">
        <v>60</v>
      </c>
      <c r="C18" s="1"/>
      <c r="D18" s="11">
        <v>45701</v>
      </c>
      <c r="E18" s="1" t="s">
        <v>29</v>
      </c>
      <c r="F18" s="1" t="s">
        <v>55</v>
      </c>
      <c r="G18" s="1"/>
      <c r="H18" s="1"/>
      <c r="I18" s="1"/>
      <c r="J18" s="1"/>
      <c r="K18" s="3"/>
      <c r="L18" s="3"/>
      <c r="M18" s="3"/>
      <c r="N18" s="12"/>
      <c r="O18" s="1"/>
      <c r="P18" s="12"/>
      <c r="Q18" s="12"/>
      <c r="R18" s="3"/>
      <c r="S18" s="12"/>
      <c r="T18" s="12"/>
      <c r="U18" s="3"/>
      <c r="V18" s="3"/>
      <c r="W18" s="1"/>
      <c r="X18" s="1" t="s">
        <v>31</v>
      </c>
    </row>
    <row r="19" spans="1:24" ht="15.75" customHeight="1" x14ac:dyDescent="0.2">
      <c r="A19" s="1">
        <v>16</v>
      </c>
      <c r="B19" s="2" t="s">
        <v>61</v>
      </c>
      <c r="C19" s="1"/>
      <c r="D19" s="11">
        <v>45701</v>
      </c>
      <c r="E19" s="1" t="s">
        <v>29</v>
      </c>
      <c r="F19" s="1" t="s">
        <v>55</v>
      </c>
      <c r="G19" s="1"/>
      <c r="H19" s="1" t="s">
        <v>62</v>
      </c>
      <c r="I19" s="1"/>
      <c r="J19" s="1"/>
      <c r="K19" s="3"/>
      <c r="L19" s="3"/>
      <c r="M19" s="3"/>
      <c r="N19" s="12"/>
      <c r="O19" s="1"/>
      <c r="P19" s="12"/>
      <c r="Q19" s="12"/>
      <c r="R19" s="3"/>
      <c r="S19" s="12"/>
      <c r="T19" s="12"/>
      <c r="U19" s="3"/>
      <c r="V19" s="3"/>
      <c r="W19" s="1"/>
      <c r="X19" s="1" t="s">
        <v>31</v>
      </c>
    </row>
    <row r="20" spans="1:24" ht="15.75" customHeight="1" x14ac:dyDescent="0.2">
      <c r="A20" s="1">
        <v>17</v>
      </c>
      <c r="B20" s="2" t="s">
        <v>63</v>
      </c>
      <c r="C20" s="1"/>
      <c r="D20" s="11">
        <v>45701</v>
      </c>
      <c r="E20" s="1" t="s">
        <v>29</v>
      </c>
      <c r="F20" s="1" t="s">
        <v>55</v>
      </c>
      <c r="G20" s="1"/>
      <c r="H20" s="1"/>
      <c r="I20" s="1"/>
      <c r="J20" s="1"/>
      <c r="K20" s="3"/>
      <c r="L20" s="3"/>
      <c r="M20" s="3"/>
      <c r="N20" s="12"/>
      <c r="O20" s="1"/>
      <c r="P20" s="12"/>
      <c r="Q20" s="12"/>
      <c r="R20" s="3"/>
      <c r="S20" s="12"/>
      <c r="T20" s="12"/>
      <c r="U20" s="3"/>
      <c r="V20" s="3"/>
      <c r="W20" s="1"/>
      <c r="X20" s="1" t="s">
        <v>31</v>
      </c>
    </row>
    <row r="21" spans="1:24" ht="15.75" customHeight="1" x14ac:dyDescent="0.2">
      <c r="A21" s="1">
        <v>18</v>
      </c>
      <c r="B21" s="2" t="s">
        <v>64</v>
      </c>
      <c r="C21" s="1"/>
      <c r="D21" s="11">
        <v>45701</v>
      </c>
      <c r="E21" s="1" t="s">
        <v>29</v>
      </c>
      <c r="F21" s="1" t="s">
        <v>55</v>
      </c>
      <c r="G21" s="1"/>
      <c r="H21" s="1"/>
      <c r="I21" s="1"/>
      <c r="J21" s="1"/>
      <c r="K21" s="3"/>
      <c r="L21" s="3"/>
      <c r="M21" s="3"/>
      <c r="N21" s="12"/>
      <c r="O21" s="1"/>
      <c r="P21" s="12"/>
      <c r="Q21" s="12"/>
      <c r="R21" s="3"/>
      <c r="S21" s="12"/>
      <c r="T21" s="12"/>
      <c r="U21" s="3"/>
      <c r="V21" s="3"/>
      <c r="W21" s="1"/>
      <c r="X21" s="1" t="s">
        <v>31</v>
      </c>
    </row>
    <row r="22" spans="1:24" ht="15.75" customHeight="1" x14ac:dyDescent="0.2">
      <c r="A22" s="1">
        <v>19</v>
      </c>
      <c r="B22" s="2" t="s">
        <v>65</v>
      </c>
      <c r="C22" s="1"/>
      <c r="D22" s="11">
        <v>45701</v>
      </c>
      <c r="E22" s="1" t="s">
        <v>29</v>
      </c>
      <c r="F22" s="1" t="s">
        <v>55</v>
      </c>
      <c r="G22" s="1"/>
      <c r="H22" s="1"/>
      <c r="I22" s="1"/>
      <c r="J22" s="1"/>
      <c r="K22" s="3"/>
      <c r="L22" s="3"/>
      <c r="M22" s="3"/>
      <c r="N22" s="12"/>
      <c r="O22" s="1"/>
      <c r="P22" s="12"/>
      <c r="Q22" s="12"/>
      <c r="R22" s="3"/>
      <c r="S22" s="12"/>
      <c r="T22" s="12"/>
      <c r="U22" s="3"/>
      <c r="V22" s="3"/>
      <c r="W22" s="1"/>
      <c r="X22" s="1" t="s">
        <v>31</v>
      </c>
    </row>
    <row r="23" spans="1:24" ht="15.75" customHeight="1" x14ac:dyDescent="0.2">
      <c r="A23" s="1">
        <v>20</v>
      </c>
      <c r="B23" s="2" t="s">
        <v>66</v>
      </c>
      <c r="C23" s="1"/>
      <c r="D23" s="11">
        <v>45701</v>
      </c>
      <c r="E23" s="1" t="s">
        <v>29</v>
      </c>
      <c r="F23" s="1" t="s">
        <v>55</v>
      </c>
      <c r="G23" s="1"/>
      <c r="H23" s="1"/>
      <c r="I23" s="1"/>
      <c r="J23" s="1"/>
      <c r="K23" s="3"/>
      <c r="L23" s="3"/>
      <c r="M23" s="3"/>
      <c r="N23" s="12"/>
      <c r="O23" s="1"/>
      <c r="P23" s="12"/>
      <c r="Q23" s="12"/>
      <c r="R23" s="3"/>
      <c r="S23" s="12"/>
      <c r="T23" s="12"/>
      <c r="U23" s="3"/>
      <c r="V23" s="3"/>
      <c r="W23" s="1"/>
      <c r="X23" s="1" t="s">
        <v>31</v>
      </c>
    </row>
    <row r="24" spans="1:24" ht="15.75" customHeight="1" x14ac:dyDescent="0.2">
      <c r="A24" s="1">
        <v>21</v>
      </c>
      <c r="B24" s="2" t="s">
        <v>67</v>
      </c>
      <c r="C24" s="1"/>
      <c r="D24" s="11">
        <v>45701</v>
      </c>
      <c r="E24" s="1" t="s">
        <v>29</v>
      </c>
      <c r="F24" s="1" t="s">
        <v>55</v>
      </c>
      <c r="G24" s="1"/>
      <c r="H24" s="1"/>
      <c r="I24" s="1"/>
      <c r="J24" s="1"/>
      <c r="K24" s="3"/>
      <c r="L24" s="3"/>
      <c r="M24" s="3"/>
      <c r="N24" s="12"/>
      <c r="O24" s="1"/>
      <c r="P24" s="12"/>
      <c r="Q24" s="12"/>
      <c r="R24" s="3"/>
      <c r="S24" s="12"/>
      <c r="T24" s="12"/>
      <c r="U24" s="3"/>
      <c r="V24" s="3"/>
      <c r="W24" s="1"/>
      <c r="X24" s="1" t="s">
        <v>31</v>
      </c>
    </row>
    <row r="25" spans="1:24" ht="15.75" customHeight="1" x14ac:dyDescent="0.2">
      <c r="A25" s="1">
        <v>22</v>
      </c>
      <c r="B25" s="2" t="s">
        <v>68</v>
      </c>
      <c r="C25" s="1"/>
      <c r="D25" s="11">
        <v>45701</v>
      </c>
      <c r="E25" s="1" t="s">
        <v>29</v>
      </c>
      <c r="F25" s="1" t="s">
        <v>55</v>
      </c>
      <c r="G25" s="1"/>
      <c r="H25" s="1"/>
      <c r="I25" s="1"/>
      <c r="J25" s="1"/>
      <c r="K25" s="3"/>
      <c r="L25" s="3"/>
      <c r="M25" s="3"/>
      <c r="N25" s="12"/>
      <c r="O25" s="1"/>
      <c r="P25" s="12"/>
      <c r="Q25" s="12"/>
      <c r="R25" s="3"/>
      <c r="S25" s="12"/>
      <c r="T25" s="12"/>
      <c r="U25" s="3"/>
      <c r="V25" s="3"/>
      <c r="W25" s="1"/>
      <c r="X25" s="1" t="s">
        <v>31</v>
      </c>
    </row>
    <row r="26" spans="1:24" ht="15.75" customHeight="1" x14ac:dyDescent="0.2">
      <c r="A26" s="1">
        <v>23</v>
      </c>
      <c r="B26" s="2" t="s">
        <v>69</v>
      </c>
      <c r="C26" s="1"/>
      <c r="D26" s="11">
        <v>45701</v>
      </c>
      <c r="E26" s="1" t="s">
        <v>29</v>
      </c>
      <c r="F26" s="1" t="s">
        <v>55</v>
      </c>
      <c r="G26" s="1"/>
      <c r="H26" s="1"/>
      <c r="I26" s="1"/>
      <c r="J26" s="1"/>
      <c r="K26" s="3"/>
      <c r="L26" s="3"/>
      <c r="M26" s="3"/>
      <c r="N26" s="12"/>
      <c r="O26" s="1"/>
      <c r="P26" s="12"/>
      <c r="Q26" s="12"/>
      <c r="R26" s="3"/>
      <c r="S26" s="12"/>
      <c r="T26" s="12"/>
      <c r="U26" s="3"/>
      <c r="V26" s="3"/>
      <c r="W26" s="1"/>
      <c r="X26" s="1" t="s">
        <v>31</v>
      </c>
    </row>
    <row r="27" spans="1:24" ht="15.75" customHeight="1" x14ac:dyDescent="0.2">
      <c r="A27" s="1">
        <v>24</v>
      </c>
      <c r="B27" s="2" t="s">
        <v>70</v>
      </c>
      <c r="C27" s="1"/>
      <c r="D27" s="11">
        <v>45701</v>
      </c>
      <c r="E27" s="1" t="s">
        <v>29</v>
      </c>
      <c r="F27" s="1" t="s">
        <v>55</v>
      </c>
      <c r="G27" s="1"/>
      <c r="H27" s="1"/>
      <c r="I27" s="1"/>
      <c r="J27" s="1"/>
      <c r="K27" s="3"/>
      <c r="L27" s="3"/>
      <c r="M27" s="3"/>
      <c r="N27" s="12"/>
      <c r="O27" s="1"/>
      <c r="P27" s="12"/>
      <c r="Q27" s="12"/>
      <c r="R27" s="3"/>
      <c r="S27" s="12"/>
      <c r="T27" s="12"/>
      <c r="U27" s="3"/>
      <c r="V27" s="3"/>
      <c r="W27" s="1"/>
      <c r="X27" s="1" t="s">
        <v>31</v>
      </c>
    </row>
    <row r="28" spans="1:24" ht="15.75" customHeight="1" x14ac:dyDescent="0.2">
      <c r="A28" s="1">
        <v>25</v>
      </c>
      <c r="B28" s="2" t="s">
        <v>71</v>
      </c>
      <c r="C28" s="1"/>
      <c r="D28" s="11">
        <v>45701</v>
      </c>
      <c r="E28" s="1" t="s">
        <v>29</v>
      </c>
      <c r="F28" s="1" t="s">
        <v>55</v>
      </c>
      <c r="G28" s="1"/>
      <c r="H28" s="1"/>
      <c r="I28" s="1"/>
      <c r="J28" s="1"/>
      <c r="K28" s="3"/>
      <c r="L28" s="3"/>
      <c r="M28" s="3"/>
      <c r="N28" s="12"/>
      <c r="O28" s="1"/>
      <c r="P28" s="12"/>
      <c r="Q28" s="12"/>
      <c r="R28" s="3"/>
      <c r="S28" s="12"/>
      <c r="T28" s="12"/>
      <c r="U28" s="3"/>
      <c r="V28" s="3"/>
      <c r="W28" s="1"/>
      <c r="X28" s="1" t="s">
        <v>31</v>
      </c>
    </row>
    <row r="29" spans="1:24" ht="15.75" customHeight="1" x14ac:dyDescent="0.2">
      <c r="A29" s="1">
        <v>26</v>
      </c>
      <c r="B29" s="2" t="s">
        <v>72</v>
      </c>
      <c r="C29" s="1"/>
      <c r="D29" s="11">
        <v>45701</v>
      </c>
      <c r="E29" s="1" t="s">
        <v>29</v>
      </c>
      <c r="F29" s="1" t="s">
        <v>55</v>
      </c>
      <c r="G29" s="1"/>
      <c r="H29" s="1"/>
      <c r="I29" s="1"/>
      <c r="J29" s="1"/>
      <c r="K29" s="3"/>
      <c r="L29" s="3"/>
      <c r="M29" s="3"/>
      <c r="N29" s="12"/>
      <c r="O29" s="1"/>
      <c r="P29" s="12"/>
      <c r="Q29" s="12"/>
      <c r="R29" s="3"/>
      <c r="S29" s="12"/>
      <c r="T29" s="12"/>
      <c r="U29" s="3"/>
      <c r="V29" s="3"/>
      <c r="W29" s="1"/>
      <c r="X29" s="1" t="s">
        <v>31</v>
      </c>
    </row>
    <row r="30" spans="1:24" ht="15.75" customHeight="1" x14ac:dyDescent="0.2">
      <c r="A30" s="1">
        <v>27</v>
      </c>
      <c r="B30" s="2" t="s">
        <v>73</v>
      </c>
      <c r="C30" s="1"/>
      <c r="D30" s="11">
        <v>45701</v>
      </c>
      <c r="E30" s="1" t="s">
        <v>29</v>
      </c>
      <c r="F30" s="1" t="s">
        <v>55</v>
      </c>
      <c r="G30" s="1"/>
      <c r="H30" s="1"/>
      <c r="I30" s="1"/>
      <c r="J30" s="1"/>
      <c r="K30" s="3"/>
      <c r="L30" s="3"/>
      <c r="M30" s="3"/>
      <c r="N30" s="12"/>
      <c r="O30" s="1"/>
      <c r="P30" s="12"/>
      <c r="Q30" s="12"/>
      <c r="R30" s="3"/>
      <c r="S30" s="12"/>
      <c r="T30" s="12"/>
      <c r="U30" s="3"/>
      <c r="V30" s="3"/>
      <c r="W30" s="1"/>
      <c r="X30" s="1" t="s">
        <v>31</v>
      </c>
    </row>
    <row r="31" spans="1:24" ht="15.75" customHeight="1" x14ac:dyDescent="0.2">
      <c r="A31" s="1">
        <v>28</v>
      </c>
      <c r="B31" s="2" t="s">
        <v>74</v>
      </c>
      <c r="C31" s="1"/>
      <c r="D31" s="11">
        <v>45701</v>
      </c>
      <c r="E31" s="1" t="s">
        <v>29</v>
      </c>
      <c r="F31" s="1" t="s">
        <v>55</v>
      </c>
      <c r="G31" s="1"/>
      <c r="H31" s="1"/>
      <c r="I31" s="1"/>
      <c r="J31" s="1"/>
      <c r="K31" s="3"/>
      <c r="L31" s="3"/>
      <c r="M31" s="3"/>
      <c r="N31" s="12"/>
      <c r="O31" s="1"/>
      <c r="P31" s="12"/>
      <c r="Q31" s="12"/>
      <c r="R31" s="3"/>
      <c r="S31" s="12"/>
      <c r="T31" s="12"/>
      <c r="U31" s="3"/>
      <c r="V31" s="3"/>
      <c r="W31" s="1"/>
      <c r="X31" s="1" t="s">
        <v>31</v>
      </c>
    </row>
    <row r="32" spans="1:24" ht="15.75" customHeight="1" x14ac:dyDescent="0.2">
      <c r="A32" s="1">
        <v>29</v>
      </c>
      <c r="B32" s="2" t="s">
        <v>75</v>
      </c>
      <c r="C32" s="1"/>
      <c r="D32" s="11">
        <v>45701</v>
      </c>
      <c r="E32" s="1" t="s">
        <v>29</v>
      </c>
      <c r="F32" s="1" t="s">
        <v>55</v>
      </c>
      <c r="G32" s="1"/>
      <c r="H32" s="1"/>
      <c r="I32" s="1"/>
      <c r="J32" s="1"/>
      <c r="K32" s="3"/>
      <c r="L32" s="3"/>
      <c r="M32" s="3"/>
      <c r="N32" s="12"/>
      <c r="O32" s="1"/>
      <c r="P32" s="12"/>
      <c r="Q32" s="12"/>
      <c r="R32" s="3"/>
      <c r="S32" s="12"/>
      <c r="T32" s="12"/>
      <c r="U32" s="3"/>
      <c r="V32" s="3"/>
      <c r="W32" s="1"/>
      <c r="X32" s="1" t="s">
        <v>31</v>
      </c>
    </row>
    <row r="33" spans="1:24" ht="15.75" customHeight="1" x14ac:dyDescent="0.2">
      <c r="A33" s="1">
        <v>30</v>
      </c>
      <c r="B33" s="2" t="s">
        <v>76</v>
      </c>
      <c r="C33" s="1"/>
      <c r="D33" s="11">
        <v>45701</v>
      </c>
      <c r="E33" s="1" t="s">
        <v>29</v>
      </c>
      <c r="F33" s="1" t="s">
        <v>55</v>
      </c>
      <c r="G33" s="1"/>
      <c r="H33" s="1"/>
      <c r="I33" s="1"/>
      <c r="J33" s="1"/>
      <c r="K33" s="3"/>
      <c r="L33" s="3"/>
      <c r="M33" s="3"/>
      <c r="N33" s="12"/>
      <c r="O33" s="1"/>
      <c r="P33" s="12"/>
      <c r="Q33" s="12"/>
      <c r="R33" s="3"/>
      <c r="S33" s="12"/>
      <c r="T33" s="12"/>
      <c r="U33" s="3"/>
      <c r="V33" s="3"/>
      <c r="W33" s="1"/>
      <c r="X33" s="1" t="s">
        <v>31</v>
      </c>
    </row>
    <row r="34" spans="1:24" ht="15.75" customHeight="1" x14ac:dyDescent="0.2">
      <c r="A34" s="1">
        <v>31</v>
      </c>
      <c r="B34" s="2" t="s">
        <v>77</v>
      </c>
      <c r="C34" s="1"/>
      <c r="D34" s="11">
        <v>45701</v>
      </c>
      <c r="E34" s="1" t="s">
        <v>29</v>
      </c>
      <c r="F34" s="1" t="s">
        <v>55</v>
      </c>
      <c r="G34" s="1"/>
      <c r="H34" s="1"/>
      <c r="I34" s="1"/>
      <c r="J34" s="1"/>
      <c r="K34" s="3"/>
      <c r="L34" s="3"/>
      <c r="M34" s="3"/>
      <c r="N34" s="12"/>
      <c r="O34" s="1"/>
      <c r="P34" s="12"/>
      <c r="Q34" s="12"/>
      <c r="R34" s="3"/>
      <c r="S34" s="12"/>
      <c r="T34" s="12"/>
      <c r="U34" s="3"/>
      <c r="V34" s="3"/>
      <c r="W34" s="1"/>
      <c r="X34" s="1" t="s">
        <v>31</v>
      </c>
    </row>
    <row r="35" spans="1:24" ht="15.75" customHeight="1" x14ac:dyDescent="0.2">
      <c r="A35" s="1">
        <v>32</v>
      </c>
      <c r="B35" s="2" t="s">
        <v>78</v>
      </c>
      <c r="C35" s="1"/>
      <c r="D35" s="11">
        <v>45701</v>
      </c>
      <c r="E35" s="1" t="s">
        <v>29</v>
      </c>
      <c r="F35" s="1" t="s">
        <v>55</v>
      </c>
      <c r="G35" s="1"/>
      <c r="H35" s="1"/>
      <c r="I35" s="1"/>
      <c r="J35" s="1"/>
      <c r="K35" s="3"/>
      <c r="L35" s="3"/>
      <c r="M35" s="3"/>
      <c r="N35" s="12"/>
      <c r="O35" s="1"/>
      <c r="P35" s="12"/>
      <c r="Q35" s="12"/>
      <c r="R35" s="3"/>
      <c r="S35" s="12"/>
      <c r="T35" s="12"/>
      <c r="U35" s="3"/>
      <c r="V35" s="3"/>
      <c r="W35" s="1"/>
      <c r="X35" s="1" t="s">
        <v>31</v>
      </c>
    </row>
    <row r="36" spans="1:24" ht="15.75" customHeight="1" x14ac:dyDescent="0.2">
      <c r="A36" s="1">
        <v>33</v>
      </c>
      <c r="B36" s="2" t="s">
        <v>79</v>
      </c>
      <c r="C36" s="1"/>
      <c r="D36" s="11">
        <v>45701</v>
      </c>
      <c r="E36" s="1" t="s">
        <v>29</v>
      </c>
      <c r="F36" s="1" t="s">
        <v>55</v>
      </c>
      <c r="G36" s="1"/>
      <c r="H36" s="1"/>
      <c r="I36" s="1"/>
      <c r="J36" s="1"/>
      <c r="K36" s="3"/>
      <c r="L36" s="3"/>
      <c r="M36" s="3"/>
      <c r="N36" s="12"/>
      <c r="O36" s="1"/>
      <c r="P36" s="12"/>
      <c r="Q36" s="12"/>
      <c r="R36" s="3"/>
      <c r="S36" s="12"/>
      <c r="T36" s="12"/>
      <c r="U36" s="3"/>
      <c r="V36" s="3"/>
      <c r="W36" s="1"/>
      <c r="X36" s="1" t="s">
        <v>31</v>
      </c>
    </row>
    <row r="37" spans="1:24" ht="15.75" customHeight="1" x14ac:dyDescent="0.2">
      <c r="A37" s="1">
        <v>34</v>
      </c>
      <c r="B37" s="2" t="s">
        <v>80</v>
      </c>
      <c r="C37" s="1"/>
      <c r="D37" s="1" t="s">
        <v>81</v>
      </c>
      <c r="E37" s="1"/>
      <c r="F37" s="1"/>
      <c r="G37" s="1"/>
      <c r="H37" s="1"/>
      <c r="I37" s="1"/>
      <c r="J37" s="1"/>
      <c r="K37" s="3"/>
      <c r="L37" s="3"/>
      <c r="M37" s="3"/>
      <c r="N37" s="12"/>
      <c r="O37" s="1"/>
      <c r="P37" s="12"/>
      <c r="Q37" s="12"/>
      <c r="R37" s="3"/>
      <c r="S37" s="12"/>
      <c r="T37" s="12"/>
      <c r="U37" s="3"/>
      <c r="V37" s="3"/>
      <c r="W37" s="1"/>
      <c r="X37" s="1" t="s">
        <v>31</v>
      </c>
    </row>
    <row r="38" spans="1:24" ht="15.75" customHeight="1" x14ac:dyDescent="0.2">
      <c r="A38" s="1">
        <v>35</v>
      </c>
      <c r="B38" s="2" t="s">
        <v>82</v>
      </c>
      <c r="C38" s="1"/>
      <c r="D38" s="11">
        <v>45701</v>
      </c>
      <c r="E38" s="1" t="s">
        <v>29</v>
      </c>
      <c r="F38" s="1" t="s">
        <v>55</v>
      </c>
      <c r="G38" s="1"/>
      <c r="H38" s="1"/>
      <c r="I38" s="1"/>
      <c r="J38" s="1"/>
      <c r="K38" s="3"/>
      <c r="L38" s="3"/>
      <c r="M38" s="3"/>
      <c r="N38" s="12"/>
      <c r="O38" s="1"/>
      <c r="P38" s="12"/>
      <c r="Q38" s="12"/>
      <c r="R38" s="3"/>
      <c r="S38" s="12"/>
      <c r="T38" s="12"/>
      <c r="U38" s="3"/>
      <c r="V38" s="3"/>
      <c r="W38" s="1"/>
      <c r="X38" s="1" t="s">
        <v>31</v>
      </c>
    </row>
    <row r="39" spans="1:24" ht="15.75" customHeight="1" x14ac:dyDescent="0.2">
      <c r="A39" s="1">
        <v>36</v>
      </c>
      <c r="B39" s="2" t="s">
        <v>83</v>
      </c>
      <c r="C39" s="1"/>
      <c r="D39" s="11">
        <v>45701</v>
      </c>
      <c r="E39" s="1" t="s">
        <v>29</v>
      </c>
      <c r="F39" s="1" t="s">
        <v>55</v>
      </c>
      <c r="G39" s="1"/>
      <c r="H39" s="1"/>
      <c r="I39" s="1"/>
      <c r="J39" s="1"/>
      <c r="K39" s="3"/>
      <c r="L39" s="3"/>
      <c r="M39" s="3"/>
      <c r="N39" s="12"/>
      <c r="O39" s="1"/>
      <c r="P39" s="12"/>
      <c r="Q39" s="12"/>
      <c r="R39" s="3"/>
      <c r="S39" s="12"/>
      <c r="T39" s="12"/>
      <c r="U39" s="3"/>
      <c r="V39" s="3"/>
      <c r="W39" s="1"/>
      <c r="X39" s="1" t="s">
        <v>31</v>
      </c>
    </row>
    <row r="40" spans="1:24" ht="15.75" customHeight="1" x14ac:dyDescent="0.2">
      <c r="A40" s="1">
        <v>37</v>
      </c>
      <c r="B40" s="2" t="s">
        <v>84</v>
      </c>
      <c r="C40" s="1"/>
      <c r="D40" s="11">
        <v>45701</v>
      </c>
      <c r="E40" s="1" t="s">
        <v>29</v>
      </c>
      <c r="F40" s="1" t="s">
        <v>55</v>
      </c>
      <c r="G40" s="1"/>
      <c r="H40" s="1"/>
      <c r="I40" s="1"/>
      <c r="J40" s="1"/>
      <c r="K40" s="3"/>
      <c r="L40" s="3"/>
      <c r="M40" s="3"/>
      <c r="N40" s="12"/>
      <c r="O40" s="1"/>
      <c r="P40" s="12"/>
      <c r="Q40" s="12"/>
      <c r="R40" s="3"/>
      <c r="S40" s="12"/>
      <c r="T40" s="12"/>
      <c r="U40" s="3"/>
      <c r="V40" s="3"/>
      <c r="W40" s="1"/>
      <c r="X40" s="1" t="s">
        <v>31</v>
      </c>
    </row>
    <row r="41" spans="1:24" ht="15.75" customHeight="1" x14ac:dyDescent="0.2">
      <c r="A41" s="1">
        <v>38</v>
      </c>
      <c r="B41" s="2" t="s">
        <v>85</v>
      </c>
      <c r="C41" s="1"/>
      <c r="D41" s="1" t="s">
        <v>81</v>
      </c>
      <c r="E41" s="1"/>
      <c r="F41" s="1"/>
      <c r="G41" s="1"/>
      <c r="H41" s="1"/>
      <c r="I41" s="1"/>
      <c r="J41" s="1"/>
      <c r="K41" s="3"/>
      <c r="L41" s="3"/>
      <c r="M41" s="3"/>
      <c r="N41" s="12"/>
      <c r="O41" s="1"/>
      <c r="P41" s="12"/>
      <c r="Q41" s="12"/>
      <c r="R41" s="3"/>
      <c r="S41" s="12"/>
      <c r="T41" s="12"/>
      <c r="U41" s="3"/>
      <c r="V41" s="3"/>
      <c r="W41" s="1"/>
      <c r="X41" s="1" t="s">
        <v>31</v>
      </c>
    </row>
    <row r="42" spans="1:24" ht="15.75" customHeight="1" x14ac:dyDescent="0.2">
      <c r="A42" s="1">
        <v>39</v>
      </c>
      <c r="B42" s="2" t="s">
        <v>86</v>
      </c>
      <c r="C42" s="1"/>
      <c r="D42" s="11">
        <v>45701</v>
      </c>
      <c r="E42" s="1" t="s">
        <v>29</v>
      </c>
      <c r="F42" s="1" t="s">
        <v>55</v>
      </c>
      <c r="G42" s="1"/>
      <c r="H42" s="1"/>
      <c r="I42" s="1"/>
      <c r="J42" s="1"/>
      <c r="K42" s="3"/>
      <c r="L42" s="3"/>
      <c r="M42" s="3"/>
      <c r="N42" s="12"/>
      <c r="O42" s="1"/>
      <c r="P42" s="12"/>
      <c r="Q42" s="12"/>
      <c r="R42" s="3"/>
      <c r="S42" s="12"/>
      <c r="T42" s="12"/>
      <c r="U42" s="3"/>
      <c r="V42" s="3"/>
      <c r="W42" s="1"/>
      <c r="X42" s="1" t="s">
        <v>31</v>
      </c>
    </row>
    <row r="43" spans="1:24" ht="15.75" customHeight="1" x14ac:dyDescent="0.2">
      <c r="A43" s="1">
        <v>40</v>
      </c>
      <c r="B43" s="2" t="s">
        <v>87</v>
      </c>
      <c r="C43" s="1"/>
      <c r="D43" s="11">
        <v>45701</v>
      </c>
      <c r="E43" s="1" t="s">
        <v>88</v>
      </c>
      <c r="F43" s="1" t="s">
        <v>89</v>
      </c>
      <c r="G43" s="1" t="s">
        <v>90</v>
      </c>
      <c r="H43" s="1"/>
      <c r="I43" s="1" t="s">
        <v>37</v>
      </c>
      <c r="J43" s="1" t="s">
        <v>91</v>
      </c>
      <c r="K43" s="3">
        <v>0</v>
      </c>
      <c r="L43" s="3">
        <v>6329522</v>
      </c>
      <c r="M43" s="3">
        <f t="shared" ref="M43:M52" si="3">L43+K43</f>
        <v>6329522</v>
      </c>
      <c r="N43" s="12">
        <v>45702</v>
      </c>
      <c r="O43" s="1" t="s">
        <v>39</v>
      </c>
      <c r="P43" s="12">
        <v>45702</v>
      </c>
      <c r="Q43" s="12">
        <v>45702</v>
      </c>
      <c r="R43" s="3">
        <v>6329522</v>
      </c>
      <c r="S43" s="1" t="s">
        <v>39</v>
      </c>
      <c r="T43" s="1" t="s">
        <v>39</v>
      </c>
      <c r="U43" s="3">
        <v>0</v>
      </c>
      <c r="V43" s="3">
        <f>U43+R43</f>
        <v>6329522</v>
      </c>
      <c r="W43" s="1">
        <v>1</v>
      </c>
      <c r="X43" s="1" t="s">
        <v>92</v>
      </c>
    </row>
    <row r="44" spans="1:24" ht="30.75" customHeight="1" x14ac:dyDescent="0.2">
      <c r="A44" s="1">
        <v>41</v>
      </c>
      <c r="B44" s="2" t="s">
        <v>93</v>
      </c>
      <c r="C44" s="1">
        <v>0</v>
      </c>
      <c r="D44" s="11">
        <v>45715</v>
      </c>
      <c r="E44" s="1" t="s">
        <v>88</v>
      </c>
      <c r="F44" s="1" t="s">
        <v>94</v>
      </c>
      <c r="G44" s="1" t="s">
        <v>35</v>
      </c>
      <c r="H44" s="1" t="s">
        <v>95</v>
      </c>
      <c r="I44" s="1" t="s">
        <v>37</v>
      </c>
      <c r="J44" s="1" t="s">
        <v>51</v>
      </c>
      <c r="K44" s="3">
        <v>79921241</v>
      </c>
      <c r="L44" s="3">
        <v>15603128</v>
      </c>
      <c r="M44" s="3">
        <f t="shared" si="3"/>
        <v>95524369</v>
      </c>
      <c r="N44" s="12">
        <v>45732</v>
      </c>
      <c r="O44" s="1"/>
      <c r="P44" s="12">
        <v>45736</v>
      </c>
      <c r="Q44" s="12"/>
      <c r="R44" s="3"/>
      <c r="S44" s="12">
        <v>45732</v>
      </c>
      <c r="T44" s="12"/>
      <c r="U44" s="3"/>
      <c r="V44" s="3"/>
      <c r="W44" s="1"/>
      <c r="X44" s="1" t="s">
        <v>40</v>
      </c>
    </row>
    <row r="45" spans="1:24" ht="15.75" customHeight="1" x14ac:dyDescent="0.2">
      <c r="A45" s="1">
        <v>42</v>
      </c>
      <c r="B45" s="2" t="s">
        <v>96</v>
      </c>
      <c r="C45" s="1">
        <v>5</v>
      </c>
      <c r="D45" s="11">
        <v>45716</v>
      </c>
      <c r="E45" s="1" t="s">
        <v>88</v>
      </c>
      <c r="F45" s="1" t="s">
        <v>97</v>
      </c>
      <c r="G45" s="1" t="s">
        <v>90</v>
      </c>
      <c r="H45" s="1"/>
      <c r="I45" s="1" t="s">
        <v>44</v>
      </c>
      <c r="J45" s="1" t="s">
        <v>98</v>
      </c>
      <c r="K45" s="3">
        <v>93396717</v>
      </c>
      <c r="L45" s="3">
        <v>45147249</v>
      </c>
      <c r="M45" s="3">
        <f t="shared" si="3"/>
        <v>138543966</v>
      </c>
      <c r="N45" s="12"/>
      <c r="O45" s="13" t="s">
        <v>99</v>
      </c>
      <c r="P45" s="12"/>
      <c r="Q45" s="12"/>
      <c r="R45" s="3"/>
      <c r="S45" s="12"/>
      <c r="T45" s="12"/>
      <c r="U45" s="3"/>
      <c r="V45" s="3"/>
      <c r="W45" s="1"/>
      <c r="X45" s="1" t="s">
        <v>100</v>
      </c>
    </row>
    <row r="46" spans="1:24" ht="15.75" customHeight="1" x14ac:dyDescent="0.2">
      <c r="A46" s="1">
        <v>43</v>
      </c>
      <c r="B46" s="2" t="s">
        <v>101</v>
      </c>
      <c r="C46" s="1" t="s">
        <v>39</v>
      </c>
      <c r="D46" s="11">
        <v>45716</v>
      </c>
      <c r="E46" s="1" t="s">
        <v>88</v>
      </c>
      <c r="F46" s="1" t="s">
        <v>97</v>
      </c>
      <c r="G46" s="1" t="s">
        <v>90</v>
      </c>
      <c r="H46" s="1"/>
      <c r="I46" s="1" t="s">
        <v>44</v>
      </c>
      <c r="J46" s="1" t="s">
        <v>45</v>
      </c>
      <c r="K46" s="3">
        <v>0</v>
      </c>
      <c r="L46" s="3">
        <v>7012199</v>
      </c>
      <c r="M46" s="3">
        <f t="shared" si="3"/>
        <v>7012199</v>
      </c>
      <c r="N46" s="12">
        <v>45726</v>
      </c>
      <c r="O46" s="1" t="s">
        <v>39</v>
      </c>
      <c r="P46" s="12">
        <v>45726</v>
      </c>
      <c r="Q46" s="12">
        <v>45726</v>
      </c>
      <c r="R46" s="3">
        <v>7012199</v>
      </c>
      <c r="S46" s="1" t="s">
        <v>39</v>
      </c>
      <c r="T46" s="1" t="s">
        <v>39</v>
      </c>
      <c r="U46" s="3">
        <v>0</v>
      </c>
      <c r="V46" s="3">
        <f>R46+U46</f>
        <v>7012199</v>
      </c>
      <c r="W46" s="1">
        <v>2</v>
      </c>
      <c r="X46" s="1" t="s">
        <v>92</v>
      </c>
    </row>
    <row r="47" spans="1:24" ht="15.75" customHeight="1" x14ac:dyDescent="0.2">
      <c r="A47" s="1">
        <v>44</v>
      </c>
      <c r="B47" s="2" t="s">
        <v>102</v>
      </c>
      <c r="C47" s="1" t="s">
        <v>39</v>
      </c>
      <c r="D47" s="11">
        <v>45716</v>
      </c>
      <c r="E47" s="1" t="s">
        <v>88</v>
      </c>
      <c r="F47" s="1" t="s">
        <v>103</v>
      </c>
      <c r="G47" s="1" t="s">
        <v>35</v>
      </c>
      <c r="H47" s="1"/>
      <c r="I47" s="1" t="s">
        <v>44</v>
      </c>
      <c r="J47" s="1" t="s">
        <v>45</v>
      </c>
      <c r="K47" s="3">
        <v>11122219</v>
      </c>
      <c r="L47" s="3">
        <v>11606312</v>
      </c>
      <c r="M47" s="3">
        <f t="shared" si="3"/>
        <v>22728531</v>
      </c>
      <c r="N47" s="12"/>
      <c r="O47" s="1" t="s">
        <v>39</v>
      </c>
      <c r="P47" s="12"/>
      <c r="Q47" s="12"/>
      <c r="R47" s="3"/>
      <c r="S47" s="12"/>
      <c r="T47" s="12"/>
      <c r="U47" s="3"/>
      <c r="V47" s="3"/>
      <c r="W47" s="1"/>
      <c r="X47" s="1" t="s">
        <v>100</v>
      </c>
    </row>
    <row r="48" spans="1:24" ht="15.75" customHeight="1" x14ac:dyDescent="0.2">
      <c r="A48" s="1">
        <v>45</v>
      </c>
      <c r="B48" s="2" t="s">
        <v>104</v>
      </c>
      <c r="C48" s="1" t="s">
        <v>39</v>
      </c>
      <c r="D48" s="11">
        <v>45716</v>
      </c>
      <c r="E48" s="1" t="s">
        <v>88</v>
      </c>
      <c r="F48" s="1" t="s">
        <v>103</v>
      </c>
      <c r="G48" s="1" t="s">
        <v>35</v>
      </c>
      <c r="H48" s="1"/>
      <c r="I48" s="1" t="s">
        <v>37</v>
      </c>
      <c r="J48" s="1" t="s">
        <v>51</v>
      </c>
      <c r="K48" s="3">
        <v>7427575</v>
      </c>
      <c r="L48" s="3">
        <v>10168620</v>
      </c>
      <c r="M48" s="3">
        <f t="shared" si="3"/>
        <v>17596195</v>
      </c>
      <c r="N48" s="12"/>
      <c r="O48" s="13" t="s">
        <v>105</v>
      </c>
      <c r="P48" s="12"/>
      <c r="Q48" s="12"/>
      <c r="R48" s="3"/>
      <c r="S48" s="12"/>
      <c r="T48" s="12"/>
      <c r="U48" s="3"/>
      <c r="V48" s="3"/>
      <c r="W48" s="1"/>
      <c r="X48" s="1" t="s">
        <v>100</v>
      </c>
    </row>
    <row r="49" spans="1:24" ht="15.75" customHeight="1" x14ac:dyDescent="0.2">
      <c r="A49" s="1">
        <v>46</v>
      </c>
      <c r="B49" s="2" t="s">
        <v>106</v>
      </c>
      <c r="C49" s="1" t="s">
        <v>39</v>
      </c>
      <c r="D49" s="11">
        <v>45716</v>
      </c>
      <c r="E49" s="1" t="s">
        <v>88</v>
      </c>
      <c r="F49" s="1" t="s">
        <v>103</v>
      </c>
      <c r="G49" s="1" t="s">
        <v>35</v>
      </c>
      <c r="H49" s="1"/>
      <c r="I49" s="1" t="s">
        <v>44</v>
      </c>
      <c r="J49" s="1" t="s">
        <v>107</v>
      </c>
      <c r="K49" s="3">
        <v>7339967</v>
      </c>
      <c r="L49" s="3">
        <v>10669087</v>
      </c>
      <c r="M49" s="3">
        <f t="shared" si="3"/>
        <v>18009054</v>
      </c>
      <c r="N49" s="12"/>
      <c r="O49" s="1"/>
      <c r="P49" s="12"/>
      <c r="Q49" s="12"/>
      <c r="R49" s="3"/>
      <c r="S49" s="12"/>
      <c r="T49" s="12"/>
      <c r="U49" s="3"/>
      <c r="V49" s="3"/>
      <c r="W49" s="1"/>
      <c r="X49" s="1" t="s">
        <v>100</v>
      </c>
    </row>
    <row r="50" spans="1:24" ht="15.75" customHeight="1" x14ac:dyDescent="0.2">
      <c r="A50" s="1">
        <v>47</v>
      </c>
      <c r="B50" s="2" t="s">
        <v>108</v>
      </c>
      <c r="C50" s="1" t="s">
        <v>39</v>
      </c>
      <c r="D50" s="11">
        <v>45719</v>
      </c>
      <c r="E50" s="1" t="s">
        <v>109</v>
      </c>
      <c r="F50" s="1" t="s">
        <v>110</v>
      </c>
      <c r="G50" s="1" t="s">
        <v>90</v>
      </c>
      <c r="H50" s="1" t="s">
        <v>39</v>
      </c>
      <c r="I50" s="1"/>
      <c r="J50" s="1"/>
      <c r="K50" s="3">
        <v>0</v>
      </c>
      <c r="L50" s="3">
        <v>139939367</v>
      </c>
      <c r="M50" s="3">
        <f t="shared" si="3"/>
        <v>139939367</v>
      </c>
      <c r="N50" s="12"/>
      <c r="O50" s="1" t="s">
        <v>39</v>
      </c>
      <c r="P50" s="12"/>
      <c r="Q50" s="12"/>
      <c r="R50" s="3"/>
      <c r="S50" s="12"/>
      <c r="T50" s="12"/>
      <c r="U50" s="3"/>
      <c r="V50" s="3"/>
      <c r="W50" s="1">
        <v>1</v>
      </c>
      <c r="X50" s="1" t="s">
        <v>92</v>
      </c>
    </row>
    <row r="51" spans="1:24" ht="15.75" customHeight="1" x14ac:dyDescent="0.2">
      <c r="A51" s="1">
        <v>48</v>
      </c>
      <c r="B51" s="2" t="s">
        <v>111</v>
      </c>
      <c r="C51" s="1">
        <v>0</v>
      </c>
      <c r="D51" s="11">
        <v>45723</v>
      </c>
      <c r="E51" s="1" t="s">
        <v>88</v>
      </c>
      <c r="F51" s="1" t="s">
        <v>103</v>
      </c>
      <c r="G51" s="1" t="s">
        <v>35</v>
      </c>
      <c r="H51" s="1"/>
      <c r="I51" s="1" t="s">
        <v>37</v>
      </c>
      <c r="J51" s="1" t="s">
        <v>51</v>
      </c>
      <c r="K51" s="3">
        <v>18731892</v>
      </c>
      <c r="L51" s="3">
        <v>95565</v>
      </c>
      <c r="M51" s="3">
        <f t="shared" si="3"/>
        <v>18827457</v>
      </c>
      <c r="N51" s="12"/>
      <c r="O51" s="1"/>
      <c r="P51" s="12"/>
      <c r="Q51" s="12"/>
      <c r="R51" s="3"/>
      <c r="S51" s="12"/>
      <c r="T51" s="12"/>
      <c r="U51" s="3"/>
      <c r="V51" s="3"/>
      <c r="W51" s="1"/>
      <c r="X51" s="1" t="s">
        <v>112</v>
      </c>
    </row>
    <row r="52" spans="1:24" ht="15.75" customHeight="1" x14ac:dyDescent="0.2">
      <c r="A52" s="1">
        <v>49</v>
      </c>
      <c r="B52" s="2" t="s">
        <v>113</v>
      </c>
      <c r="C52" s="1">
        <v>12</v>
      </c>
      <c r="D52" s="11">
        <v>45723</v>
      </c>
      <c r="E52" s="1" t="s">
        <v>88</v>
      </c>
      <c r="F52" s="1" t="s">
        <v>103</v>
      </c>
      <c r="G52" s="1" t="s">
        <v>35</v>
      </c>
      <c r="H52" s="1"/>
      <c r="I52" s="1" t="s">
        <v>37</v>
      </c>
      <c r="J52" s="1" t="s">
        <v>91</v>
      </c>
      <c r="K52" s="3">
        <v>33384597</v>
      </c>
      <c r="L52" s="3">
        <v>31855</v>
      </c>
      <c r="M52" s="3">
        <f t="shared" si="3"/>
        <v>33416452</v>
      </c>
      <c r="N52" s="12"/>
      <c r="O52" s="1"/>
      <c r="P52" s="12"/>
      <c r="Q52" s="12"/>
      <c r="R52" s="3"/>
      <c r="S52" s="12"/>
      <c r="T52" s="12"/>
      <c r="U52" s="3"/>
      <c r="V52" s="3"/>
      <c r="W52" s="1"/>
      <c r="X52" s="1" t="s">
        <v>112</v>
      </c>
    </row>
    <row r="53" spans="1:24" ht="15.75" customHeight="1" x14ac:dyDescent="0.2">
      <c r="A53" s="1">
        <v>50</v>
      </c>
      <c r="B53" s="2" t="s">
        <v>114</v>
      </c>
      <c r="C53" s="1">
        <v>10</v>
      </c>
      <c r="D53" s="11">
        <v>45729</v>
      </c>
      <c r="E53" s="1" t="s">
        <v>29</v>
      </c>
      <c r="F53" s="1" t="s">
        <v>115</v>
      </c>
      <c r="G53" s="1"/>
      <c r="H53" s="1"/>
      <c r="I53" s="1"/>
      <c r="J53" s="1"/>
      <c r="K53" s="3"/>
      <c r="L53" s="3"/>
      <c r="M53" s="3"/>
      <c r="N53" s="12"/>
      <c r="O53" s="1"/>
      <c r="P53" s="12"/>
      <c r="Q53" s="12"/>
      <c r="R53" s="3"/>
      <c r="S53" s="12"/>
      <c r="T53" s="12"/>
      <c r="U53" s="3"/>
      <c r="V53" s="3"/>
      <c r="W53" s="1"/>
      <c r="X53" s="1" t="s">
        <v>31</v>
      </c>
    </row>
    <row r="54" spans="1:24" ht="15.75" customHeight="1" x14ac:dyDescent="0.2">
      <c r="A54" s="1">
        <v>51</v>
      </c>
      <c r="B54" s="2" t="s">
        <v>116</v>
      </c>
      <c r="C54" s="1">
        <v>0</v>
      </c>
      <c r="D54" s="11">
        <v>45729</v>
      </c>
      <c r="E54" s="1" t="s">
        <v>88</v>
      </c>
      <c r="F54" s="1" t="s">
        <v>103</v>
      </c>
      <c r="G54" s="1" t="s">
        <v>35</v>
      </c>
      <c r="H54" s="1"/>
      <c r="I54" s="1" t="s">
        <v>37</v>
      </c>
      <c r="J54" s="1" t="s">
        <v>51</v>
      </c>
      <c r="K54" s="3">
        <v>18101653</v>
      </c>
      <c r="L54" s="3">
        <v>1403598</v>
      </c>
      <c r="M54" s="3">
        <f t="shared" ref="M54:M55" si="4">L54+K54</f>
        <v>19505251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 t="s">
        <v>112</v>
      </c>
    </row>
    <row r="55" spans="1:24" ht="15.75" customHeight="1" x14ac:dyDescent="0.2">
      <c r="A55" s="1">
        <v>52</v>
      </c>
      <c r="B55" s="2" t="s">
        <v>117</v>
      </c>
      <c r="C55" s="1" t="s">
        <v>39</v>
      </c>
      <c r="D55" s="11">
        <v>45733</v>
      </c>
      <c r="E55" s="1" t="s">
        <v>88</v>
      </c>
      <c r="F55" s="1" t="s">
        <v>103</v>
      </c>
      <c r="G55" s="1" t="s">
        <v>90</v>
      </c>
      <c r="H55" s="1"/>
      <c r="I55" s="1" t="s">
        <v>44</v>
      </c>
      <c r="J55" s="1" t="s">
        <v>118</v>
      </c>
      <c r="K55" s="3">
        <v>0</v>
      </c>
      <c r="L55" s="3">
        <v>0</v>
      </c>
      <c r="M55" s="3">
        <f t="shared" si="4"/>
        <v>0</v>
      </c>
      <c r="N55" s="1" t="s">
        <v>39</v>
      </c>
      <c r="O55" s="1" t="s">
        <v>39</v>
      </c>
      <c r="P55" s="1" t="s">
        <v>39</v>
      </c>
      <c r="Q55" s="1" t="s">
        <v>39</v>
      </c>
      <c r="R55" s="1" t="s">
        <v>39</v>
      </c>
      <c r="S55" s="1" t="s">
        <v>39</v>
      </c>
      <c r="T55" s="1" t="s">
        <v>39</v>
      </c>
      <c r="U55" s="1" t="s">
        <v>39</v>
      </c>
      <c r="V55" s="1" t="s">
        <v>39</v>
      </c>
      <c r="W55" s="1" t="s">
        <v>39</v>
      </c>
      <c r="X55" s="1" t="s">
        <v>119</v>
      </c>
    </row>
    <row r="56" spans="1:24" ht="15.75" customHeight="1" x14ac:dyDescent="0.2">
      <c r="A56" s="1">
        <v>53</v>
      </c>
      <c r="B56" s="2" t="s">
        <v>120</v>
      </c>
      <c r="C56" s="1">
        <v>9</v>
      </c>
      <c r="D56" s="11">
        <v>45737</v>
      </c>
      <c r="E56" s="1" t="s">
        <v>88</v>
      </c>
      <c r="F56" s="1" t="s">
        <v>103</v>
      </c>
      <c r="G56" s="1" t="s">
        <v>121</v>
      </c>
      <c r="H56" s="1"/>
      <c r="I56" s="1" t="s">
        <v>37</v>
      </c>
      <c r="J56" s="1" t="s">
        <v>51</v>
      </c>
      <c r="K56" s="3"/>
      <c r="L56" s="3"/>
      <c r="M56" s="3"/>
      <c r="N56" s="12"/>
      <c r="O56" s="1" t="s">
        <v>39</v>
      </c>
      <c r="P56" s="12"/>
      <c r="Q56" s="12"/>
      <c r="R56" s="3"/>
      <c r="S56" s="12"/>
      <c r="T56" s="12"/>
      <c r="U56" s="3"/>
      <c r="V56" s="3"/>
      <c r="W56" s="1"/>
      <c r="X56" s="1" t="s">
        <v>122</v>
      </c>
    </row>
    <row r="57" spans="1:24" ht="15.75" customHeight="1" x14ac:dyDescent="0.2">
      <c r="A57" s="1"/>
      <c r="B57" s="2"/>
      <c r="C57" s="1"/>
      <c r="D57" s="1"/>
      <c r="E57" s="1"/>
      <c r="F57" s="1"/>
      <c r="G57" s="1"/>
      <c r="H57" s="1"/>
      <c r="I57" s="1"/>
      <c r="J57" s="1"/>
      <c r="K57" s="3"/>
      <c r="L57" s="3"/>
      <c r="M57" s="3"/>
      <c r="N57" s="12"/>
      <c r="O57" s="1"/>
      <c r="P57" s="12"/>
      <c r="Q57" s="12"/>
      <c r="R57" s="3"/>
      <c r="S57" s="12"/>
      <c r="T57" s="12"/>
      <c r="U57" s="3"/>
      <c r="V57" s="3"/>
      <c r="W57" s="1"/>
      <c r="X57" s="1"/>
    </row>
    <row r="58" spans="1:24" ht="15.75" customHeight="1" x14ac:dyDescent="0.2">
      <c r="A58" s="1"/>
      <c r="B58" s="2"/>
      <c r="C58" s="1"/>
      <c r="D58" s="1"/>
      <c r="E58" s="1"/>
      <c r="F58" s="1"/>
      <c r="G58" s="1"/>
      <c r="H58" s="1"/>
      <c r="I58" s="1"/>
      <c r="J58" s="1"/>
      <c r="K58" s="3"/>
      <c r="L58" s="3"/>
      <c r="M58" s="3"/>
      <c r="N58" s="12"/>
      <c r="O58" s="1"/>
      <c r="P58" s="12"/>
      <c r="Q58" s="12"/>
      <c r="R58" s="3"/>
      <c r="S58" s="12"/>
      <c r="T58" s="12"/>
      <c r="U58" s="3"/>
      <c r="V58" s="3"/>
      <c r="W58" s="1"/>
      <c r="X58" s="1"/>
    </row>
    <row r="59" spans="1:24" ht="15.75" customHeight="1" x14ac:dyDescent="0.2">
      <c r="A59" s="1"/>
      <c r="B59" s="2"/>
      <c r="C59" s="1"/>
      <c r="D59" s="1"/>
      <c r="E59" s="1"/>
      <c r="F59" s="1"/>
      <c r="G59" s="1"/>
      <c r="H59" s="1"/>
      <c r="I59" s="1"/>
      <c r="J59" s="1"/>
      <c r="K59" s="3"/>
      <c r="L59" s="3"/>
      <c r="M59" s="3"/>
      <c r="N59" s="12"/>
      <c r="O59" s="1"/>
      <c r="P59" s="12"/>
      <c r="Q59" s="12"/>
      <c r="R59" s="3"/>
      <c r="S59" s="12"/>
      <c r="T59" s="12"/>
      <c r="U59" s="3"/>
      <c r="V59" s="3"/>
      <c r="W59" s="1"/>
      <c r="X59" s="1"/>
    </row>
    <row r="60" spans="1:24" ht="15.75" customHeight="1" x14ac:dyDescent="0.2">
      <c r="A60" s="1"/>
      <c r="B60" s="2"/>
      <c r="C60" s="1"/>
      <c r="D60" s="1"/>
      <c r="E60" s="1"/>
      <c r="F60" s="1"/>
      <c r="G60" s="1"/>
      <c r="H60" s="1"/>
      <c r="I60" s="1"/>
      <c r="J60" s="1"/>
      <c r="K60" s="3"/>
      <c r="L60" s="3"/>
      <c r="M60" s="3"/>
      <c r="N60" s="12"/>
      <c r="O60" s="1"/>
      <c r="P60" s="12"/>
      <c r="Q60" s="12"/>
      <c r="R60" s="3"/>
      <c r="S60" s="12"/>
      <c r="T60" s="12"/>
      <c r="U60" s="3"/>
      <c r="V60" s="3"/>
      <c r="W60" s="1"/>
      <c r="X60" s="1"/>
    </row>
    <row r="61" spans="1:24" ht="15.75" customHeight="1" x14ac:dyDescent="0.2">
      <c r="A61" s="1"/>
      <c r="B61" s="2"/>
      <c r="C61" s="1"/>
      <c r="D61" s="1"/>
      <c r="E61" s="1"/>
      <c r="F61" s="1"/>
      <c r="G61" s="1"/>
      <c r="H61" s="1"/>
      <c r="I61" s="1"/>
      <c r="J61" s="1"/>
      <c r="K61" s="3"/>
      <c r="L61" s="3"/>
      <c r="M61" s="3"/>
      <c r="N61" s="12"/>
      <c r="O61" s="1"/>
      <c r="P61" s="12"/>
      <c r="Q61" s="12"/>
      <c r="R61" s="3"/>
      <c r="S61" s="12"/>
      <c r="T61" s="12"/>
      <c r="U61" s="3"/>
      <c r="V61" s="3"/>
      <c r="W61" s="1"/>
      <c r="X61" s="1"/>
    </row>
    <row r="62" spans="1:24" ht="15.75" customHeight="1" x14ac:dyDescent="0.2">
      <c r="A62" s="1"/>
      <c r="B62" s="2"/>
      <c r="C62" s="1"/>
      <c r="D62" s="1"/>
      <c r="E62" s="1"/>
      <c r="F62" s="1"/>
      <c r="G62" s="1"/>
      <c r="H62" s="1"/>
      <c r="I62" s="1"/>
      <c r="J62" s="1"/>
      <c r="K62" s="3"/>
      <c r="L62" s="3"/>
      <c r="M62" s="3"/>
      <c r="N62" s="12"/>
      <c r="O62" s="1"/>
      <c r="P62" s="12"/>
      <c r="Q62" s="12"/>
      <c r="R62" s="3"/>
      <c r="S62" s="12"/>
      <c r="T62" s="12"/>
      <c r="U62" s="3"/>
      <c r="V62" s="3"/>
      <c r="W62" s="1"/>
      <c r="X62" s="1"/>
    </row>
    <row r="63" spans="1:24" ht="15.75" customHeight="1" x14ac:dyDescent="0.2">
      <c r="A63" s="1"/>
      <c r="B63" s="2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12"/>
      <c r="O63" s="1"/>
      <c r="P63" s="12"/>
      <c r="Q63" s="12"/>
      <c r="R63" s="3"/>
      <c r="S63" s="12"/>
      <c r="T63" s="12"/>
      <c r="U63" s="3"/>
      <c r="V63" s="3"/>
      <c r="W63" s="1"/>
      <c r="X63" s="1"/>
    </row>
    <row r="64" spans="1:24" ht="15.75" customHeight="1" x14ac:dyDescent="0.2">
      <c r="A64" s="1"/>
      <c r="B64" s="2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12"/>
      <c r="O64" s="1"/>
      <c r="P64" s="12"/>
      <c r="Q64" s="12"/>
      <c r="R64" s="3"/>
      <c r="S64" s="12"/>
      <c r="T64" s="12"/>
      <c r="U64" s="3"/>
      <c r="V64" s="3"/>
      <c r="W64" s="1"/>
      <c r="X64" s="1"/>
    </row>
    <row r="65" spans="1:24" ht="15.75" customHeight="1" x14ac:dyDescent="0.2">
      <c r="A65" s="1"/>
      <c r="B65" s="2"/>
      <c r="C65" s="1"/>
      <c r="D65" s="1"/>
      <c r="E65" s="1"/>
      <c r="F65" s="1"/>
      <c r="G65" s="1"/>
      <c r="H65" s="1"/>
      <c r="I65" s="1"/>
      <c r="J65" s="1"/>
      <c r="K65" s="3"/>
      <c r="L65" s="3"/>
      <c r="M65" s="3"/>
      <c r="N65" s="12"/>
      <c r="O65" s="1"/>
      <c r="P65" s="12"/>
      <c r="Q65" s="12"/>
      <c r="R65" s="3"/>
      <c r="S65" s="12"/>
      <c r="T65" s="12"/>
      <c r="U65" s="3"/>
      <c r="V65" s="3"/>
      <c r="W65" s="1"/>
      <c r="X65" s="1"/>
    </row>
    <row r="66" spans="1:24" ht="15.75" customHeight="1" x14ac:dyDescent="0.2">
      <c r="A66" s="1"/>
      <c r="B66" s="2"/>
      <c r="C66" s="1"/>
      <c r="D66" s="1"/>
      <c r="E66" s="1"/>
      <c r="F66" s="1"/>
      <c r="G66" s="1"/>
      <c r="H66" s="1"/>
      <c r="I66" s="1"/>
      <c r="J66" s="1"/>
      <c r="K66" s="3"/>
      <c r="L66" s="3"/>
      <c r="M66" s="3"/>
      <c r="N66" s="12"/>
      <c r="O66" s="1"/>
      <c r="P66" s="12"/>
      <c r="Q66" s="12"/>
      <c r="R66" s="3"/>
      <c r="S66" s="12"/>
      <c r="T66" s="12"/>
      <c r="U66" s="3"/>
      <c r="V66" s="3"/>
      <c r="W66" s="1"/>
      <c r="X66" s="1"/>
    </row>
    <row r="67" spans="1:24" ht="15.75" customHeight="1" x14ac:dyDescent="0.2">
      <c r="A67" s="1"/>
      <c r="B67" s="2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12"/>
      <c r="O67" s="1"/>
      <c r="P67" s="12"/>
      <c r="Q67" s="12"/>
      <c r="R67" s="3"/>
      <c r="S67" s="12"/>
      <c r="T67" s="12"/>
      <c r="U67" s="3"/>
      <c r="V67" s="3"/>
      <c r="W67" s="1"/>
      <c r="X67" s="1"/>
    </row>
    <row r="68" spans="1:24" ht="15.75" customHeight="1" x14ac:dyDescent="0.2">
      <c r="A68" s="1"/>
      <c r="B68" s="2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12"/>
      <c r="O68" s="1"/>
      <c r="P68" s="12"/>
      <c r="Q68" s="12"/>
      <c r="R68" s="3"/>
      <c r="S68" s="12"/>
      <c r="T68" s="12"/>
      <c r="U68" s="3"/>
      <c r="V68" s="3"/>
      <c r="W68" s="1"/>
      <c r="X68" s="1"/>
    </row>
    <row r="69" spans="1:24" ht="15.75" customHeight="1" x14ac:dyDescent="0.2">
      <c r="A69" s="1"/>
      <c r="B69" s="2"/>
      <c r="C69" s="1"/>
      <c r="D69" s="1"/>
      <c r="E69" s="1"/>
      <c r="F69" s="1"/>
      <c r="G69" s="1"/>
      <c r="H69" s="1"/>
      <c r="I69" s="1"/>
      <c r="J69" s="1"/>
      <c r="K69" s="3"/>
      <c r="L69" s="3"/>
      <c r="M69" s="3"/>
      <c r="N69" s="12"/>
      <c r="O69" s="1"/>
      <c r="P69" s="12"/>
      <c r="Q69" s="12"/>
      <c r="R69" s="3"/>
      <c r="S69" s="12"/>
      <c r="T69" s="12"/>
      <c r="U69" s="3"/>
      <c r="V69" s="3"/>
      <c r="W69" s="1"/>
      <c r="X69" s="1"/>
    </row>
    <row r="70" spans="1:24" ht="15.75" customHeight="1" x14ac:dyDescent="0.2">
      <c r="A70" s="1"/>
      <c r="B70" s="2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12"/>
      <c r="O70" s="1"/>
      <c r="P70" s="12"/>
      <c r="Q70" s="12"/>
      <c r="R70" s="3"/>
      <c r="S70" s="12"/>
      <c r="T70" s="12"/>
      <c r="U70" s="3"/>
      <c r="V70" s="3"/>
      <c r="W70" s="1"/>
      <c r="X70" s="1"/>
    </row>
    <row r="71" spans="1:24" ht="15.75" customHeight="1" x14ac:dyDescent="0.2">
      <c r="A71" s="1"/>
      <c r="B71" s="2"/>
      <c r="C71" s="1"/>
      <c r="D71" s="1"/>
      <c r="E71" s="1"/>
      <c r="F71" s="1"/>
      <c r="G71" s="1"/>
      <c r="H71" s="1"/>
      <c r="I71" s="1"/>
      <c r="J71" s="1"/>
      <c r="K71" s="3"/>
      <c r="L71" s="3"/>
      <c r="M71" s="3"/>
      <c r="N71" s="12"/>
      <c r="O71" s="1"/>
      <c r="P71" s="12"/>
      <c r="Q71" s="12"/>
      <c r="R71" s="3"/>
      <c r="S71" s="12"/>
      <c r="T71" s="12"/>
      <c r="U71" s="3"/>
      <c r="V71" s="3"/>
      <c r="W71" s="1"/>
      <c r="X71" s="1"/>
    </row>
    <row r="72" spans="1:24" ht="15.75" customHeight="1" x14ac:dyDescent="0.2">
      <c r="A72" s="1"/>
      <c r="B72" s="2"/>
      <c r="C72" s="1"/>
      <c r="D72" s="1"/>
      <c r="E72" s="1"/>
      <c r="F72" s="1"/>
      <c r="G72" s="1"/>
      <c r="H72" s="1"/>
      <c r="I72" s="1"/>
      <c r="J72" s="1"/>
      <c r="K72" s="3"/>
      <c r="L72" s="3"/>
      <c r="M72" s="3"/>
      <c r="N72" s="12"/>
      <c r="O72" s="1"/>
      <c r="P72" s="12"/>
      <c r="Q72" s="12"/>
      <c r="R72" s="3"/>
      <c r="S72" s="12"/>
      <c r="T72" s="12"/>
      <c r="U72" s="3"/>
      <c r="V72" s="3"/>
      <c r="W72" s="1"/>
      <c r="X72" s="1"/>
    </row>
    <row r="73" spans="1:24" ht="15.75" customHeight="1" x14ac:dyDescent="0.2">
      <c r="A73" s="1"/>
      <c r="B73" s="2"/>
      <c r="C73" s="1"/>
      <c r="D73" s="1"/>
      <c r="E73" s="1"/>
      <c r="F73" s="1"/>
      <c r="G73" s="1"/>
      <c r="H73" s="1"/>
      <c r="I73" s="1"/>
      <c r="J73" s="1"/>
      <c r="K73" s="3"/>
      <c r="L73" s="3"/>
      <c r="M73" s="3"/>
      <c r="N73" s="12"/>
      <c r="O73" s="1"/>
      <c r="P73" s="12"/>
      <c r="Q73" s="12"/>
      <c r="R73" s="3"/>
      <c r="S73" s="12"/>
      <c r="T73" s="12"/>
      <c r="U73" s="3"/>
      <c r="V73" s="3"/>
      <c r="W73" s="1"/>
      <c r="X73" s="1"/>
    </row>
    <row r="74" spans="1:24" ht="15.75" customHeight="1" x14ac:dyDescent="0.2">
      <c r="A74" s="1"/>
      <c r="B74" s="2"/>
      <c r="C74" s="1"/>
      <c r="D74" s="1"/>
      <c r="E74" s="1"/>
      <c r="F74" s="1"/>
      <c r="G74" s="1"/>
      <c r="H74" s="1"/>
      <c r="I74" s="1"/>
      <c r="J74" s="1"/>
      <c r="K74" s="3"/>
      <c r="L74" s="3"/>
      <c r="M74" s="3"/>
      <c r="N74" s="12"/>
      <c r="O74" s="1"/>
      <c r="P74" s="12"/>
      <c r="Q74" s="12"/>
      <c r="R74" s="3"/>
      <c r="S74" s="12"/>
      <c r="T74" s="12"/>
      <c r="U74" s="3"/>
      <c r="V74" s="3"/>
      <c r="W74" s="1"/>
      <c r="X74" s="1"/>
    </row>
    <row r="75" spans="1:24" ht="15.75" customHeight="1" x14ac:dyDescent="0.2">
      <c r="A75" s="1"/>
      <c r="B75" s="2"/>
      <c r="C75" s="1"/>
      <c r="D75" s="1"/>
      <c r="E75" s="1"/>
      <c r="F75" s="1"/>
      <c r="G75" s="1"/>
      <c r="H75" s="1"/>
      <c r="I75" s="1"/>
      <c r="J75" s="1"/>
      <c r="K75" s="3"/>
      <c r="L75" s="3"/>
      <c r="M75" s="3"/>
      <c r="N75" s="12"/>
      <c r="O75" s="1"/>
      <c r="P75" s="12"/>
      <c r="Q75" s="12"/>
      <c r="R75" s="3"/>
      <c r="S75" s="12"/>
      <c r="T75" s="12"/>
      <c r="U75" s="3"/>
      <c r="V75" s="3"/>
      <c r="W75" s="1"/>
      <c r="X75" s="1"/>
    </row>
    <row r="76" spans="1:24" ht="15.75" customHeight="1" x14ac:dyDescent="0.2">
      <c r="A76" s="1"/>
      <c r="B76" s="2"/>
      <c r="C76" s="1"/>
      <c r="D76" s="1"/>
      <c r="E76" s="1"/>
      <c r="F76" s="1"/>
      <c r="G76" s="1"/>
      <c r="H76" s="1"/>
      <c r="I76" s="1"/>
      <c r="J76" s="1"/>
      <c r="K76" s="3"/>
      <c r="L76" s="3"/>
      <c r="M76" s="3"/>
      <c r="N76" s="12"/>
      <c r="O76" s="1"/>
      <c r="P76" s="12"/>
      <c r="Q76" s="12"/>
      <c r="R76" s="3"/>
      <c r="S76" s="12"/>
      <c r="T76" s="12"/>
      <c r="U76" s="3"/>
      <c r="V76" s="3"/>
      <c r="W76" s="1"/>
      <c r="X76" s="1"/>
    </row>
    <row r="77" spans="1:24" ht="15.75" customHeight="1" x14ac:dyDescent="0.2">
      <c r="A77" s="1"/>
      <c r="B77" s="2"/>
      <c r="C77" s="1"/>
      <c r="D77" s="1"/>
      <c r="E77" s="1"/>
      <c r="F77" s="1"/>
      <c r="G77" s="1"/>
      <c r="H77" s="1"/>
      <c r="I77" s="1"/>
      <c r="J77" s="1"/>
      <c r="K77" s="3"/>
      <c r="L77" s="3"/>
      <c r="M77" s="3"/>
      <c r="N77" s="12"/>
      <c r="O77" s="1"/>
      <c r="P77" s="12"/>
      <c r="Q77" s="12"/>
      <c r="R77" s="3"/>
      <c r="S77" s="12"/>
      <c r="T77" s="12"/>
      <c r="U77" s="3"/>
      <c r="V77" s="3"/>
      <c r="W77" s="1"/>
      <c r="X77" s="1"/>
    </row>
    <row r="78" spans="1:24" ht="15.75" customHeight="1" x14ac:dyDescent="0.2">
      <c r="A78" s="1"/>
      <c r="B78" s="2"/>
      <c r="C78" s="1"/>
      <c r="D78" s="1"/>
      <c r="E78" s="1"/>
      <c r="F78" s="1"/>
      <c r="G78" s="1"/>
      <c r="H78" s="1"/>
      <c r="I78" s="1"/>
      <c r="J78" s="1"/>
      <c r="K78" s="3"/>
      <c r="L78" s="3"/>
      <c r="M78" s="3"/>
      <c r="N78" s="12"/>
      <c r="O78" s="1"/>
      <c r="P78" s="12"/>
      <c r="Q78" s="12"/>
      <c r="R78" s="3"/>
      <c r="S78" s="12"/>
      <c r="T78" s="12"/>
      <c r="U78" s="3"/>
      <c r="V78" s="3"/>
      <c r="W78" s="1"/>
      <c r="X78" s="1"/>
    </row>
    <row r="79" spans="1:24" ht="15.75" customHeight="1" x14ac:dyDescent="0.2">
      <c r="A79" s="1"/>
      <c r="B79" s="2"/>
      <c r="C79" s="1"/>
      <c r="D79" s="1"/>
      <c r="E79" s="1"/>
      <c r="F79" s="1"/>
      <c r="G79" s="1"/>
      <c r="H79" s="1"/>
      <c r="I79" s="1"/>
      <c r="J79" s="1"/>
      <c r="K79" s="3"/>
      <c r="L79" s="3"/>
      <c r="M79" s="3"/>
      <c r="N79" s="12"/>
      <c r="O79" s="1"/>
      <c r="P79" s="12"/>
      <c r="Q79" s="12"/>
      <c r="R79" s="3"/>
      <c r="S79" s="12"/>
      <c r="T79" s="12"/>
      <c r="U79" s="3"/>
      <c r="V79" s="3"/>
      <c r="W79" s="1"/>
      <c r="X79" s="1"/>
    </row>
    <row r="80" spans="1:24" ht="15.75" customHeight="1" x14ac:dyDescent="0.2">
      <c r="A80" s="1"/>
      <c r="B80" s="2"/>
      <c r="C80" s="1"/>
      <c r="D80" s="1"/>
      <c r="E80" s="1"/>
      <c r="F80" s="1"/>
      <c r="G80" s="1"/>
      <c r="H80" s="1"/>
      <c r="I80" s="1"/>
      <c r="J80" s="1"/>
      <c r="K80" s="3"/>
      <c r="L80" s="3"/>
      <c r="M80" s="3"/>
      <c r="N80" s="12"/>
      <c r="O80" s="1"/>
      <c r="P80" s="12"/>
      <c r="Q80" s="12"/>
      <c r="R80" s="3"/>
      <c r="S80" s="12"/>
      <c r="T80" s="12"/>
      <c r="U80" s="3"/>
      <c r="V80" s="3"/>
      <c r="W80" s="1"/>
      <c r="X80" s="1"/>
    </row>
    <row r="81" spans="1:24" ht="15.75" customHeight="1" x14ac:dyDescent="0.2">
      <c r="A81" s="1"/>
      <c r="B81" s="2"/>
      <c r="C81" s="1"/>
      <c r="D81" s="1"/>
      <c r="E81" s="1"/>
      <c r="F81" s="1"/>
      <c r="G81" s="1"/>
      <c r="H81" s="1"/>
      <c r="I81" s="1"/>
      <c r="J81" s="1"/>
      <c r="K81" s="3"/>
      <c r="L81" s="3"/>
      <c r="M81" s="3"/>
      <c r="N81" s="12"/>
      <c r="O81" s="1"/>
      <c r="P81" s="12"/>
      <c r="Q81" s="12"/>
      <c r="R81" s="3"/>
      <c r="S81" s="12"/>
      <c r="T81" s="12"/>
      <c r="U81" s="3"/>
      <c r="V81" s="3"/>
      <c r="W81" s="1"/>
      <c r="X81" s="1"/>
    </row>
    <row r="82" spans="1:24" ht="15.75" customHeight="1" x14ac:dyDescent="0.2">
      <c r="A82" s="1"/>
      <c r="B82" s="2"/>
      <c r="C82" s="1"/>
      <c r="D82" s="1"/>
      <c r="E82" s="1"/>
      <c r="F82" s="1"/>
      <c r="G82" s="1"/>
      <c r="H82" s="1"/>
      <c r="I82" s="1"/>
      <c r="J82" s="1"/>
      <c r="K82" s="3"/>
      <c r="L82" s="3"/>
      <c r="M82" s="3"/>
      <c r="N82" s="12"/>
      <c r="O82" s="1"/>
      <c r="P82" s="12"/>
      <c r="Q82" s="12"/>
      <c r="R82" s="3"/>
      <c r="S82" s="12"/>
      <c r="T82" s="12"/>
      <c r="U82" s="3"/>
      <c r="V82" s="3"/>
      <c r="W82" s="1"/>
      <c r="X82" s="1"/>
    </row>
    <row r="83" spans="1:24" ht="15.75" customHeight="1" x14ac:dyDescent="0.2">
      <c r="A83" s="1"/>
      <c r="B83" s="2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12"/>
      <c r="O83" s="1"/>
      <c r="P83" s="12"/>
      <c r="Q83" s="12"/>
      <c r="R83" s="3"/>
      <c r="S83" s="12"/>
      <c r="T83" s="12"/>
      <c r="U83" s="3"/>
      <c r="V83" s="3"/>
      <c r="W83" s="1"/>
      <c r="X83" s="1"/>
    </row>
    <row r="84" spans="1:24" ht="15.75" customHeight="1" x14ac:dyDescent="0.2">
      <c r="A84" s="1"/>
      <c r="B84" s="2"/>
      <c r="C84" s="1"/>
      <c r="D84" s="1"/>
      <c r="E84" s="1"/>
      <c r="F84" s="1"/>
      <c r="G84" s="1"/>
      <c r="H84" s="1"/>
      <c r="I84" s="1"/>
      <c r="J84" s="1"/>
      <c r="K84" s="3"/>
      <c r="L84" s="3"/>
      <c r="M84" s="3"/>
      <c r="N84" s="12"/>
      <c r="O84" s="1"/>
      <c r="P84" s="12"/>
      <c r="Q84" s="12"/>
      <c r="R84" s="3"/>
      <c r="S84" s="12"/>
      <c r="T84" s="12"/>
      <c r="U84" s="3"/>
      <c r="V84" s="3"/>
      <c r="W84" s="1"/>
      <c r="X84" s="1"/>
    </row>
    <row r="85" spans="1:24" ht="15.75" customHeight="1" x14ac:dyDescent="0.2">
      <c r="A85" s="1"/>
      <c r="B85" s="2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12"/>
      <c r="O85" s="1"/>
      <c r="P85" s="12"/>
      <c r="Q85" s="12"/>
      <c r="R85" s="3"/>
      <c r="S85" s="12"/>
      <c r="T85" s="12"/>
      <c r="U85" s="3"/>
      <c r="V85" s="3"/>
      <c r="W85" s="1"/>
      <c r="X85" s="1"/>
    </row>
    <row r="86" spans="1:24" ht="15.75" customHeight="1" x14ac:dyDescent="0.2">
      <c r="A86" s="1"/>
      <c r="B86" s="2"/>
      <c r="C86" s="1"/>
      <c r="D86" s="1"/>
      <c r="E86" s="1"/>
      <c r="F86" s="1"/>
      <c r="G86" s="1"/>
      <c r="H86" s="1"/>
      <c r="I86" s="1"/>
      <c r="J86" s="1"/>
      <c r="K86" s="3"/>
      <c r="L86" s="3"/>
      <c r="M86" s="3"/>
      <c r="N86" s="12"/>
      <c r="O86" s="1"/>
      <c r="P86" s="12"/>
      <c r="Q86" s="12"/>
      <c r="R86" s="3"/>
      <c r="S86" s="12"/>
      <c r="T86" s="12"/>
      <c r="U86" s="3"/>
      <c r="V86" s="3"/>
      <c r="W86" s="1"/>
      <c r="X86" s="1"/>
    </row>
    <row r="87" spans="1:24" ht="15.75" customHeight="1" x14ac:dyDescent="0.2">
      <c r="A87" s="1"/>
      <c r="B87" s="2"/>
      <c r="C87" s="1"/>
      <c r="D87" s="1"/>
      <c r="E87" s="1"/>
      <c r="F87" s="1"/>
      <c r="G87" s="1"/>
      <c r="H87" s="1"/>
      <c r="I87" s="1"/>
      <c r="J87" s="1"/>
      <c r="K87" s="3"/>
      <c r="L87" s="3"/>
      <c r="M87" s="3"/>
      <c r="N87" s="12"/>
      <c r="O87" s="1"/>
      <c r="P87" s="12"/>
      <c r="Q87" s="12"/>
      <c r="R87" s="3"/>
      <c r="S87" s="12"/>
      <c r="T87" s="12"/>
      <c r="U87" s="3"/>
      <c r="V87" s="3"/>
      <c r="W87" s="1"/>
      <c r="X87" s="1"/>
    </row>
    <row r="88" spans="1:24" ht="15.75" customHeight="1" x14ac:dyDescent="0.2">
      <c r="A88" s="1"/>
      <c r="B88" s="2"/>
      <c r="C88" s="1"/>
      <c r="D88" s="1"/>
      <c r="E88" s="1"/>
      <c r="F88" s="1"/>
      <c r="G88" s="1"/>
      <c r="H88" s="1"/>
      <c r="I88" s="1"/>
      <c r="J88" s="1"/>
      <c r="K88" s="3"/>
      <c r="L88" s="3"/>
      <c r="M88" s="3"/>
      <c r="N88" s="12"/>
      <c r="O88" s="1"/>
      <c r="P88" s="12"/>
      <c r="Q88" s="12"/>
      <c r="R88" s="3"/>
      <c r="S88" s="12"/>
      <c r="T88" s="12"/>
      <c r="U88" s="3"/>
      <c r="V88" s="3"/>
      <c r="W88" s="1"/>
      <c r="X88" s="1"/>
    </row>
    <row r="89" spans="1:24" ht="15.75" customHeight="1" x14ac:dyDescent="0.2">
      <c r="A89" s="1"/>
      <c r="B89" s="2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12"/>
      <c r="O89" s="1"/>
      <c r="P89" s="12"/>
      <c r="Q89" s="12"/>
      <c r="R89" s="3"/>
      <c r="S89" s="12"/>
      <c r="T89" s="12"/>
      <c r="U89" s="3"/>
      <c r="V89" s="3"/>
      <c r="W89" s="1"/>
      <c r="X89" s="1"/>
    </row>
    <row r="90" spans="1:24" ht="15.75" customHeight="1" x14ac:dyDescent="0.2">
      <c r="A90" s="1"/>
      <c r="B90" s="2"/>
      <c r="C90" s="1"/>
      <c r="D90" s="1"/>
      <c r="E90" s="1"/>
      <c r="F90" s="1"/>
      <c r="G90" s="1"/>
      <c r="H90" s="1"/>
      <c r="I90" s="1"/>
      <c r="J90" s="1"/>
      <c r="K90" s="3"/>
      <c r="L90" s="3"/>
      <c r="M90" s="3"/>
      <c r="N90" s="12"/>
      <c r="O90" s="1"/>
      <c r="P90" s="12"/>
      <c r="Q90" s="12"/>
      <c r="R90" s="3"/>
      <c r="S90" s="12"/>
      <c r="T90" s="12"/>
      <c r="U90" s="3"/>
      <c r="V90" s="3"/>
      <c r="W90" s="1"/>
      <c r="X90" s="1"/>
    </row>
    <row r="91" spans="1:24" ht="15.75" customHeight="1" x14ac:dyDescent="0.2">
      <c r="A91" s="1"/>
      <c r="B91" s="2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12"/>
      <c r="O91" s="1"/>
      <c r="P91" s="12"/>
      <c r="Q91" s="12"/>
      <c r="R91" s="3"/>
      <c r="S91" s="12"/>
      <c r="T91" s="12"/>
      <c r="U91" s="3"/>
      <c r="V91" s="3"/>
      <c r="W91" s="1"/>
      <c r="X91" s="1"/>
    </row>
    <row r="92" spans="1:24" ht="15.75" customHeight="1" x14ac:dyDescent="0.2">
      <c r="A92" s="1"/>
      <c r="B92" s="2"/>
      <c r="C92" s="1"/>
      <c r="D92" s="1"/>
      <c r="E92" s="1"/>
      <c r="F92" s="1"/>
      <c r="G92" s="1"/>
      <c r="H92" s="1"/>
      <c r="I92" s="1"/>
      <c r="J92" s="1"/>
      <c r="K92" s="3"/>
      <c r="L92" s="3"/>
      <c r="M92" s="3"/>
      <c r="N92" s="12"/>
      <c r="O92" s="1"/>
      <c r="P92" s="12"/>
      <c r="Q92" s="12"/>
      <c r="R92" s="3"/>
      <c r="S92" s="12"/>
      <c r="T92" s="12"/>
      <c r="U92" s="3"/>
      <c r="V92" s="3"/>
      <c r="W92" s="1"/>
      <c r="X92" s="1"/>
    </row>
    <row r="93" spans="1:24" ht="15.75" customHeight="1" x14ac:dyDescent="0.2">
      <c r="A93" s="1"/>
      <c r="B93" s="2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12"/>
      <c r="O93" s="1"/>
      <c r="P93" s="12"/>
      <c r="Q93" s="12"/>
      <c r="R93" s="3"/>
      <c r="S93" s="12"/>
      <c r="T93" s="12"/>
      <c r="U93" s="3"/>
      <c r="V93" s="3"/>
      <c r="W93" s="1"/>
      <c r="X93" s="1"/>
    </row>
    <row r="94" spans="1:24" ht="15.75" customHeight="1" x14ac:dyDescent="0.2">
      <c r="A94" s="1"/>
      <c r="B94" s="2"/>
      <c r="C94" s="1"/>
      <c r="D94" s="1"/>
      <c r="E94" s="1"/>
      <c r="F94" s="1"/>
      <c r="G94" s="1"/>
      <c r="H94" s="1"/>
      <c r="I94" s="1"/>
      <c r="J94" s="1"/>
      <c r="K94" s="3"/>
      <c r="L94" s="3"/>
      <c r="M94" s="3"/>
      <c r="N94" s="12"/>
      <c r="O94" s="1"/>
      <c r="P94" s="12"/>
      <c r="Q94" s="12"/>
      <c r="R94" s="3"/>
      <c r="S94" s="12"/>
      <c r="T94" s="12"/>
      <c r="U94" s="3"/>
      <c r="V94" s="3"/>
      <c r="W94" s="1"/>
      <c r="X94" s="1"/>
    </row>
    <row r="95" spans="1:24" ht="15.75" customHeight="1" x14ac:dyDescent="0.2">
      <c r="A95" s="1"/>
      <c r="B95" s="2"/>
      <c r="C95" s="1"/>
      <c r="D95" s="1"/>
      <c r="E95" s="1"/>
      <c r="F95" s="1"/>
      <c r="G95" s="1"/>
      <c r="H95" s="1"/>
      <c r="I95" s="1"/>
      <c r="J95" s="1"/>
      <c r="K95" s="3"/>
      <c r="L95" s="3"/>
      <c r="M95" s="3"/>
      <c r="N95" s="12"/>
      <c r="O95" s="1"/>
      <c r="P95" s="12"/>
      <c r="Q95" s="12"/>
      <c r="R95" s="3"/>
      <c r="S95" s="12"/>
      <c r="T95" s="12"/>
      <c r="U95" s="3"/>
      <c r="V95" s="3"/>
      <c r="W95" s="1"/>
      <c r="X95" s="1"/>
    </row>
    <row r="96" spans="1:24" ht="15.75" customHeight="1" x14ac:dyDescent="0.2">
      <c r="A96" s="1"/>
      <c r="B96" s="2"/>
      <c r="C96" s="1"/>
      <c r="D96" s="1"/>
      <c r="E96" s="1"/>
      <c r="F96" s="1"/>
      <c r="G96" s="1"/>
      <c r="H96" s="1"/>
      <c r="I96" s="1"/>
      <c r="J96" s="1"/>
      <c r="K96" s="3"/>
      <c r="L96" s="3"/>
      <c r="M96" s="3"/>
      <c r="N96" s="12"/>
      <c r="O96" s="1"/>
      <c r="P96" s="12"/>
      <c r="Q96" s="12"/>
      <c r="R96" s="3"/>
      <c r="S96" s="12"/>
      <c r="T96" s="12"/>
      <c r="U96" s="3"/>
      <c r="V96" s="3"/>
      <c r="W96" s="1"/>
      <c r="X96" s="1"/>
    </row>
    <row r="97" spans="1:24" ht="15.75" customHeight="1" x14ac:dyDescent="0.2">
      <c r="A97" s="1"/>
      <c r="B97" s="2"/>
      <c r="C97" s="1"/>
      <c r="D97" s="1"/>
      <c r="E97" s="1"/>
      <c r="F97" s="1"/>
      <c r="G97" s="1"/>
      <c r="H97" s="1"/>
      <c r="I97" s="1"/>
      <c r="J97" s="1"/>
      <c r="K97" s="3"/>
      <c r="L97" s="3"/>
      <c r="M97" s="3"/>
      <c r="N97" s="12"/>
      <c r="O97" s="1"/>
      <c r="P97" s="12"/>
      <c r="Q97" s="12"/>
      <c r="R97" s="3"/>
      <c r="S97" s="12"/>
      <c r="T97" s="12"/>
      <c r="U97" s="3"/>
      <c r="V97" s="3"/>
      <c r="W97" s="1"/>
      <c r="X97" s="1"/>
    </row>
    <row r="98" spans="1:24" ht="15.75" customHeight="1" x14ac:dyDescent="0.2">
      <c r="A98" s="1"/>
      <c r="B98" s="2"/>
      <c r="C98" s="1"/>
      <c r="D98" s="1"/>
      <c r="E98" s="1"/>
      <c r="F98" s="1"/>
      <c r="G98" s="1"/>
      <c r="H98" s="1"/>
      <c r="I98" s="1"/>
      <c r="J98" s="1"/>
      <c r="K98" s="3"/>
      <c r="L98" s="3"/>
      <c r="M98" s="3"/>
      <c r="N98" s="12"/>
      <c r="O98" s="1"/>
      <c r="P98" s="12"/>
      <c r="Q98" s="12"/>
      <c r="R98" s="3"/>
      <c r="S98" s="12"/>
      <c r="T98" s="12"/>
      <c r="U98" s="3"/>
      <c r="V98" s="3"/>
      <c r="W98" s="1"/>
      <c r="X98" s="1"/>
    </row>
    <row r="99" spans="1:24" ht="15.75" customHeight="1" x14ac:dyDescent="0.2">
      <c r="A99" s="1"/>
      <c r="B99" s="2"/>
      <c r="C99" s="1"/>
      <c r="D99" s="1"/>
      <c r="E99" s="1"/>
      <c r="F99" s="1"/>
      <c r="G99" s="1"/>
      <c r="H99" s="1"/>
      <c r="I99" s="1"/>
      <c r="J99" s="1"/>
      <c r="K99" s="3"/>
      <c r="L99" s="3"/>
      <c r="M99" s="3"/>
      <c r="N99" s="12"/>
      <c r="O99" s="1"/>
      <c r="P99" s="12"/>
      <c r="Q99" s="12"/>
      <c r="R99" s="3"/>
      <c r="S99" s="12"/>
      <c r="T99" s="12"/>
      <c r="U99" s="3"/>
      <c r="V99" s="3"/>
      <c r="W99" s="1"/>
      <c r="X99" s="1"/>
    </row>
    <row r="100" spans="1:24" ht="15.75" customHeight="1" x14ac:dyDescent="0.2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3"/>
      <c r="L100" s="3"/>
      <c r="M100" s="3"/>
      <c r="N100" s="12"/>
      <c r="O100" s="1"/>
      <c r="P100" s="12"/>
      <c r="Q100" s="12"/>
      <c r="R100" s="3"/>
      <c r="S100" s="12"/>
      <c r="T100" s="12"/>
      <c r="U100" s="3"/>
      <c r="V100" s="3"/>
      <c r="W100" s="1"/>
      <c r="X100" s="1"/>
    </row>
    <row r="101" spans="1:24" ht="15.75" customHeight="1" x14ac:dyDescent="0.2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3"/>
      <c r="L101" s="3"/>
      <c r="M101" s="3"/>
      <c r="N101" s="12"/>
      <c r="O101" s="1"/>
      <c r="P101" s="12"/>
      <c r="Q101" s="12"/>
      <c r="R101" s="3"/>
      <c r="S101" s="12"/>
      <c r="T101" s="12"/>
      <c r="U101" s="3"/>
      <c r="V101" s="3"/>
      <c r="W101" s="1"/>
      <c r="X101" s="1"/>
    </row>
    <row r="102" spans="1:24" ht="15.75" customHeight="1" x14ac:dyDescent="0.2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3"/>
      <c r="L102" s="3"/>
      <c r="M102" s="3"/>
      <c r="N102" s="12"/>
      <c r="O102" s="1"/>
      <c r="P102" s="12"/>
      <c r="Q102" s="12"/>
      <c r="R102" s="3"/>
      <c r="S102" s="12"/>
      <c r="T102" s="12"/>
      <c r="U102" s="3"/>
      <c r="V102" s="3"/>
      <c r="W102" s="1"/>
      <c r="X102" s="1"/>
    </row>
    <row r="103" spans="1:24" ht="15.75" customHeight="1" x14ac:dyDescent="0.2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3"/>
      <c r="L103" s="3"/>
      <c r="M103" s="3"/>
      <c r="N103" s="12"/>
      <c r="O103" s="1"/>
      <c r="P103" s="12"/>
      <c r="Q103" s="12"/>
      <c r="R103" s="3"/>
      <c r="S103" s="12"/>
      <c r="T103" s="12"/>
      <c r="U103" s="3"/>
      <c r="V103" s="3"/>
      <c r="W103" s="1"/>
      <c r="X103" s="1"/>
    </row>
    <row r="104" spans="1:24" ht="15.75" customHeight="1" x14ac:dyDescent="0.2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12"/>
      <c r="O104" s="1"/>
      <c r="P104" s="12"/>
      <c r="Q104" s="12"/>
      <c r="R104" s="3"/>
      <c r="S104" s="12"/>
      <c r="T104" s="12"/>
      <c r="U104" s="3"/>
      <c r="V104" s="3"/>
      <c r="W104" s="1"/>
      <c r="X104" s="1"/>
    </row>
    <row r="105" spans="1:24" ht="15.75" customHeight="1" x14ac:dyDescent="0.2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3"/>
      <c r="L105" s="3"/>
      <c r="M105" s="3"/>
      <c r="N105" s="12"/>
      <c r="O105" s="1"/>
      <c r="P105" s="12"/>
      <c r="Q105" s="12"/>
      <c r="R105" s="3"/>
      <c r="S105" s="12"/>
      <c r="T105" s="12"/>
      <c r="U105" s="3"/>
      <c r="V105" s="3"/>
      <c r="W105" s="1"/>
      <c r="X105" s="1"/>
    </row>
    <row r="106" spans="1:24" ht="15.75" customHeight="1" x14ac:dyDescent="0.2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12"/>
      <c r="O106" s="1"/>
      <c r="P106" s="12"/>
      <c r="Q106" s="12"/>
      <c r="R106" s="3"/>
      <c r="S106" s="12"/>
      <c r="T106" s="12"/>
      <c r="U106" s="3"/>
      <c r="V106" s="3"/>
      <c r="W106" s="1"/>
      <c r="X106" s="1"/>
    </row>
    <row r="107" spans="1:24" ht="15.75" customHeight="1" x14ac:dyDescent="0.2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3"/>
      <c r="L107" s="3"/>
      <c r="M107" s="3"/>
      <c r="N107" s="12"/>
      <c r="O107" s="1"/>
      <c r="P107" s="12"/>
      <c r="Q107" s="12"/>
      <c r="R107" s="3"/>
      <c r="S107" s="12"/>
      <c r="T107" s="12"/>
      <c r="U107" s="3"/>
      <c r="V107" s="3"/>
      <c r="W107" s="1"/>
      <c r="X107" s="1"/>
    </row>
    <row r="108" spans="1:24" ht="15.75" customHeight="1" x14ac:dyDescent="0.2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12"/>
      <c r="O108" s="1"/>
      <c r="P108" s="12"/>
      <c r="Q108" s="12"/>
      <c r="R108" s="3"/>
      <c r="S108" s="12"/>
      <c r="T108" s="12"/>
      <c r="U108" s="3"/>
      <c r="V108" s="3"/>
      <c r="W108" s="1"/>
      <c r="X108" s="1"/>
    </row>
    <row r="109" spans="1:24" ht="15.75" customHeight="1" x14ac:dyDescent="0.2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3"/>
      <c r="L109" s="3"/>
      <c r="M109" s="3"/>
      <c r="N109" s="12"/>
      <c r="O109" s="1"/>
      <c r="P109" s="12"/>
      <c r="Q109" s="12"/>
      <c r="R109" s="3"/>
      <c r="S109" s="12"/>
      <c r="T109" s="12"/>
      <c r="U109" s="3"/>
      <c r="V109" s="3"/>
      <c r="W109" s="1"/>
      <c r="X109" s="1"/>
    </row>
    <row r="110" spans="1:24" ht="15.75" customHeight="1" x14ac:dyDescent="0.2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3"/>
      <c r="L110" s="3"/>
      <c r="M110" s="3"/>
      <c r="N110" s="12"/>
      <c r="O110" s="1"/>
      <c r="P110" s="12"/>
      <c r="Q110" s="12"/>
      <c r="R110" s="3"/>
      <c r="S110" s="12"/>
      <c r="T110" s="12"/>
      <c r="U110" s="3"/>
      <c r="V110" s="3"/>
      <c r="W110" s="1"/>
      <c r="X110" s="1"/>
    </row>
    <row r="111" spans="1:24" ht="15.75" customHeight="1" x14ac:dyDescent="0.2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12"/>
      <c r="O111" s="1"/>
      <c r="P111" s="12"/>
      <c r="Q111" s="12"/>
      <c r="R111" s="3"/>
      <c r="S111" s="12"/>
      <c r="T111" s="12"/>
      <c r="U111" s="3"/>
      <c r="V111" s="3"/>
      <c r="W111" s="1"/>
      <c r="X111" s="1"/>
    </row>
    <row r="112" spans="1:24" ht="15.75" customHeight="1" x14ac:dyDescent="0.2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3"/>
      <c r="L112" s="3"/>
      <c r="M112" s="3"/>
      <c r="N112" s="12"/>
      <c r="O112" s="1"/>
      <c r="P112" s="12"/>
      <c r="Q112" s="12"/>
      <c r="R112" s="3"/>
      <c r="S112" s="12"/>
      <c r="T112" s="12"/>
      <c r="U112" s="3"/>
      <c r="V112" s="3"/>
      <c r="W112" s="1"/>
      <c r="X112" s="1"/>
    </row>
    <row r="113" spans="1:24" ht="15.75" customHeight="1" x14ac:dyDescent="0.2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3"/>
      <c r="L113" s="3"/>
      <c r="M113" s="3"/>
      <c r="N113" s="12"/>
      <c r="O113" s="1"/>
      <c r="P113" s="12"/>
      <c r="Q113" s="12"/>
      <c r="R113" s="3"/>
      <c r="S113" s="12"/>
      <c r="T113" s="12"/>
      <c r="U113" s="3"/>
      <c r="V113" s="3"/>
      <c r="W113" s="1"/>
      <c r="X113" s="1"/>
    </row>
    <row r="114" spans="1:24" ht="15.75" customHeight="1" x14ac:dyDescent="0.2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3"/>
      <c r="L114" s="3"/>
      <c r="M114" s="3"/>
      <c r="N114" s="12"/>
      <c r="O114" s="1"/>
      <c r="P114" s="12"/>
      <c r="Q114" s="12"/>
      <c r="R114" s="3"/>
      <c r="S114" s="12"/>
      <c r="T114" s="12"/>
      <c r="U114" s="3"/>
      <c r="V114" s="3"/>
      <c r="W114" s="1"/>
      <c r="X114" s="1"/>
    </row>
    <row r="115" spans="1:24" ht="15.75" customHeight="1" x14ac:dyDescent="0.2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3"/>
      <c r="L115" s="3"/>
      <c r="M115" s="3"/>
      <c r="N115" s="12"/>
      <c r="O115" s="1"/>
      <c r="P115" s="12"/>
      <c r="Q115" s="12"/>
      <c r="R115" s="3"/>
      <c r="S115" s="12"/>
      <c r="T115" s="12"/>
      <c r="U115" s="3"/>
      <c r="V115" s="3"/>
      <c r="W115" s="1"/>
      <c r="X115" s="1"/>
    </row>
    <row r="116" spans="1:24" ht="15.75" customHeight="1" x14ac:dyDescent="0.2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12"/>
      <c r="O116" s="1"/>
      <c r="P116" s="12"/>
      <c r="Q116" s="12"/>
      <c r="R116" s="3"/>
      <c r="S116" s="12"/>
      <c r="T116" s="12"/>
      <c r="U116" s="3"/>
      <c r="V116" s="3"/>
      <c r="W116" s="1"/>
      <c r="X116" s="1"/>
    </row>
    <row r="117" spans="1:24" ht="15.75" customHeight="1" x14ac:dyDescent="0.2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3"/>
      <c r="L117" s="3"/>
      <c r="M117" s="3"/>
      <c r="N117" s="12"/>
      <c r="O117" s="1"/>
      <c r="P117" s="12"/>
      <c r="Q117" s="12"/>
      <c r="R117" s="3"/>
      <c r="S117" s="12"/>
      <c r="T117" s="12"/>
      <c r="U117" s="3"/>
      <c r="V117" s="3"/>
      <c r="W117" s="1"/>
      <c r="X117" s="1"/>
    </row>
    <row r="118" spans="1:24" ht="15.75" customHeight="1" x14ac:dyDescent="0.2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3"/>
      <c r="L118" s="3"/>
      <c r="M118" s="3"/>
      <c r="N118" s="12"/>
      <c r="O118" s="1"/>
      <c r="P118" s="12"/>
      <c r="Q118" s="12"/>
      <c r="R118" s="3"/>
      <c r="S118" s="12"/>
      <c r="T118" s="12"/>
      <c r="U118" s="3"/>
      <c r="V118" s="3"/>
      <c r="W118" s="1"/>
      <c r="X118" s="1"/>
    </row>
    <row r="119" spans="1:24" ht="15.75" customHeight="1" x14ac:dyDescent="0.2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3"/>
      <c r="L119" s="3"/>
      <c r="M119" s="3"/>
      <c r="N119" s="12"/>
      <c r="O119" s="1"/>
      <c r="P119" s="12"/>
      <c r="Q119" s="12"/>
      <c r="R119" s="3"/>
      <c r="S119" s="12"/>
      <c r="T119" s="12"/>
      <c r="U119" s="3"/>
      <c r="V119" s="3"/>
      <c r="W119" s="1"/>
      <c r="X119" s="1"/>
    </row>
    <row r="120" spans="1:24" ht="15.75" customHeight="1" x14ac:dyDescent="0.2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3"/>
      <c r="L120" s="3"/>
      <c r="M120" s="3"/>
      <c r="N120" s="12"/>
      <c r="O120" s="1"/>
      <c r="P120" s="12"/>
      <c r="Q120" s="12"/>
      <c r="R120" s="3"/>
      <c r="S120" s="12"/>
      <c r="T120" s="12"/>
      <c r="U120" s="3"/>
      <c r="V120" s="3"/>
      <c r="W120" s="1"/>
      <c r="X120" s="1"/>
    </row>
    <row r="121" spans="1:24" ht="15.75" customHeight="1" x14ac:dyDescent="0.2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3"/>
      <c r="L121" s="3"/>
      <c r="M121" s="3"/>
      <c r="N121" s="12"/>
      <c r="O121" s="1"/>
      <c r="P121" s="12"/>
      <c r="Q121" s="12"/>
      <c r="R121" s="3"/>
      <c r="S121" s="12"/>
      <c r="T121" s="12"/>
      <c r="U121" s="3"/>
      <c r="V121" s="3"/>
      <c r="W121" s="1"/>
      <c r="X121" s="1"/>
    </row>
    <row r="122" spans="1:24" ht="15.75" customHeight="1" x14ac:dyDescent="0.2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3"/>
      <c r="L122" s="3"/>
      <c r="M122" s="3"/>
      <c r="N122" s="12"/>
      <c r="O122" s="1"/>
      <c r="P122" s="12"/>
      <c r="Q122" s="12"/>
      <c r="R122" s="3"/>
      <c r="S122" s="12"/>
      <c r="T122" s="12"/>
      <c r="U122" s="3"/>
      <c r="V122" s="3"/>
      <c r="W122" s="1"/>
      <c r="X122" s="1"/>
    </row>
    <row r="123" spans="1:24" ht="15.75" customHeight="1" x14ac:dyDescent="0.2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3"/>
      <c r="L123" s="3"/>
      <c r="M123" s="3"/>
      <c r="N123" s="12"/>
      <c r="O123" s="1"/>
      <c r="P123" s="12"/>
      <c r="Q123" s="12"/>
      <c r="R123" s="3"/>
      <c r="S123" s="12"/>
      <c r="T123" s="12"/>
      <c r="U123" s="3"/>
      <c r="V123" s="3"/>
      <c r="W123" s="1"/>
      <c r="X123" s="1"/>
    </row>
    <row r="124" spans="1:24" ht="15.75" customHeight="1" x14ac:dyDescent="0.2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3"/>
      <c r="L124" s="3"/>
      <c r="M124" s="3"/>
      <c r="N124" s="12"/>
      <c r="O124" s="1"/>
      <c r="P124" s="12"/>
      <c r="Q124" s="12"/>
      <c r="R124" s="3"/>
      <c r="S124" s="12"/>
      <c r="T124" s="12"/>
      <c r="U124" s="3"/>
      <c r="V124" s="3"/>
      <c r="W124" s="1"/>
      <c r="X124" s="1"/>
    </row>
    <row r="125" spans="1:24" ht="15.75" customHeight="1" x14ac:dyDescent="0.2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3"/>
      <c r="L125" s="3"/>
      <c r="M125" s="3"/>
      <c r="N125" s="12"/>
      <c r="O125" s="1"/>
      <c r="P125" s="12"/>
      <c r="Q125" s="12"/>
      <c r="R125" s="3"/>
      <c r="S125" s="12"/>
      <c r="T125" s="12"/>
      <c r="U125" s="3"/>
      <c r="V125" s="3"/>
      <c r="W125" s="1"/>
      <c r="X125" s="1"/>
    </row>
    <row r="126" spans="1:24" ht="15.75" customHeight="1" x14ac:dyDescent="0.2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3"/>
      <c r="L126" s="3"/>
      <c r="M126" s="3"/>
      <c r="N126" s="12"/>
      <c r="O126" s="1"/>
      <c r="P126" s="12"/>
      <c r="Q126" s="12"/>
      <c r="R126" s="3"/>
      <c r="S126" s="12"/>
      <c r="T126" s="12"/>
      <c r="U126" s="3"/>
      <c r="V126" s="3"/>
      <c r="W126" s="1"/>
      <c r="X126" s="1"/>
    </row>
    <row r="127" spans="1:24" ht="15.75" customHeight="1" x14ac:dyDescent="0.2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12"/>
      <c r="O127" s="1"/>
      <c r="P127" s="12"/>
      <c r="Q127" s="12"/>
      <c r="R127" s="3"/>
      <c r="S127" s="12"/>
      <c r="T127" s="12"/>
      <c r="U127" s="3"/>
      <c r="V127" s="3"/>
      <c r="W127" s="1"/>
      <c r="X127" s="1"/>
    </row>
    <row r="128" spans="1:24" ht="15.75" customHeight="1" x14ac:dyDescent="0.2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3"/>
      <c r="L128" s="3"/>
      <c r="M128" s="3"/>
      <c r="N128" s="12"/>
      <c r="O128" s="1"/>
      <c r="P128" s="12"/>
      <c r="Q128" s="12"/>
      <c r="R128" s="3"/>
      <c r="S128" s="12"/>
      <c r="T128" s="12"/>
      <c r="U128" s="3"/>
      <c r="V128" s="3"/>
      <c r="W128" s="1"/>
      <c r="X128" s="1"/>
    </row>
    <row r="129" spans="1:24" ht="15.75" customHeight="1" x14ac:dyDescent="0.2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3"/>
      <c r="L129" s="3"/>
      <c r="M129" s="3"/>
      <c r="N129" s="12"/>
      <c r="O129" s="1"/>
      <c r="P129" s="12"/>
      <c r="Q129" s="12"/>
      <c r="R129" s="3"/>
      <c r="S129" s="12"/>
      <c r="T129" s="12"/>
      <c r="U129" s="3"/>
      <c r="V129" s="3"/>
      <c r="W129" s="1"/>
      <c r="X129" s="1"/>
    </row>
    <row r="130" spans="1:24" ht="15.75" customHeight="1" x14ac:dyDescent="0.2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3"/>
      <c r="L130" s="3"/>
      <c r="M130" s="3"/>
      <c r="N130" s="12"/>
      <c r="O130" s="1"/>
      <c r="P130" s="12"/>
      <c r="Q130" s="12"/>
      <c r="R130" s="3"/>
      <c r="S130" s="12"/>
      <c r="T130" s="12"/>
      <c r="U130" s="3"/>
      <c r="V130" s="3"/>
      <c r="W130" s="1"/>
      <c r="X130" s="1"/>
    </row>
    <row r="131" spans="1:24" ht="15.75" customHeight="1" x14ac:dyDescent="0.2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3"/>
      <c r="L131" s="3"/>
      <c r="M131" s="3"/>
      <c r="N131" s="12"/>
      <c r="O131" s="1"/>
      <c r="P131" s="12"/>
      <c r="Q131" s="12"/>
      <c r="R131" s="3"/>
      <c r="S131" s="12"/>
      <c r="T131" s="12"/>
      <c r="U131" s="3"/>
      <c r="V131" s="3"/>
      <c r="W131" s="1"/>
      <c r="X131" s="1"/>
    </row>
    <row r="132" spans="1:24" ht="15.75" customHeight="1" x14ac:dyDescent="0.2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3"/>
      <c r="L132" s="3"/>
      <c r="M132" s="3"/>
      <c r="N132" s="12"/>
      <c r="O132" s="1"/>
      <c r="P132" s="12"/>
      <c r="Q132" s="12"/>
      <c r="R132" s="3"/>
      <c r="S132" s="12"/>
      <c r="T132" s="12"/>
      <c r="U132" s="3"/>
      <c r="V132" s="3"/>
      <c r="W132" s="1"/>
      <c r="X132" s="1"/>
    </row>
    <row r="133" spans="1:24" ht="15.75" customHeight="1" x14ac:dyDescent="0.2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12"/>
      <c r="O133" s="1"/>
      <c r="P133" s="12"/>
      <c r="Q133" s="12"/>
      <c r="R133" s="3"/>
      <c r="S133" s="12"/>
      <c r="T133" s="12"/>
      <c r="U133" s="3"/>
      <c r="V133" s="3"/>
      <c r="W133" s="1"/>
      <c r="X133" s="1"/>
    </row>
    <row r="134" spans="1:24" ht="15.75" customHeight="1" x14ac:dyDescent="0.2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3"/>
      <c r="L134" s="3"/>
      <c r="M134" s="3"/>
      <c r="N134" s="12"/>
      <c r="O134" s="1"/>
      <c r="P134" s="12"/>
      <c r="Q134" s="12"/>
      <c r="R134" s="3"/>
      <c r="S134" s="12"/>
      <c r="T134" s="12"/>
      <c r="U134" s="3"/>
      <c r="V134" s="3"/>
      <c r="W134" s="1"/>
      <c r="X134" s="1"/>
    </row>
    <row r="135" spans="1:24" ht="15.75" customHeight="1" x14ac:dyDescent="0.2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3"/>
      <c r="L135" s="3"/>
      <c r="M135" s="3"/>
      <c r="N135" s="12"/>
      <c r="O135" s="1"/>
      <c r="P135" s="12"/>
      <c r="Q135" s="12"/>
      <c r="R135" s="3"/>
      <c r="S135" s="12"/>
      <c r="T135" s="12"/>
      <c r="U135" s="3"/>
      <c r="V135" s="3"/>
      <c r="W135" s="1"/>
      <c r="X135" s="1"/>
    </row>
    <row r="136" spans="1:24" ht="15.75" customHeight="1" x14ac:dyDescent="0.2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12"/>
      <c r="O136" s="1"/>
      <c r="P136" s="12"/>
      <c r="Q136" s="12"/>
      <c r="R136" s="3"/>
      <c r="S136" s="12"/>
      <c r="T136" s="12"/>
      <c r="U136" s="3"/>
      <c r="V136" s="3"/>
      <c r="W136" s="1"/>
      <c r="X136" s="1"/>
    </row>
    <row r="137" spans="1:24" ht="15.75" customHeight="1" x14ac:dyDescent="0.2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3"/>
      <c r="L137" s="3"/>
      <c r="M137" s="3"/>
      <c r="N137" s="12"/>
      <c r="O137" s="1"/>
      <c r="P137" s="12"/>
      <c r="Q137" s="12"/>
      <c r="R137" s="3"/>
      <c r="S137" s="12"/>
      <c r="T137" s="12"/>
      <c r="U137" s="3"/>
      <c r="V137" s="3"/>
      <c r="W137" s="1"/>
      <c r="X137" s="1"/>
    </row>
    <row r="138" spans="1:24" ht="15.75" customHeight="1" x14ac:dyDescent="0.2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3"/>
      <c r="L138" s="3"/>
      <c r="M138" s="3"/>
      <c r="N138" s="12"/>
      <c r="O138" s="1"/>
      <c r="P138" s="12"/>
      <c r="Q138" s="12"/>
      <c r="R138" s="3"/>
      <c r="S138" s="12"/>
      <c r="T138" s="12"/>
      <c r="U138" s="3"/>
      <c r="V138" s="3"/>
      <c r="W138" s="1"/>
      <c r="X138" s="1"/>
    </row>
    <row r="139" spans="1:24" ht="15.75" customHeight="1" x14ac:dyDescent="0.2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12"/>
      <c r="O139" s="1"/>
      <c r="P139" s="12"/>
      <c r="Q139" s="12"/>
      <c r="R139" s="3"/>
      <c r="S139" s="12"/>
      <c r="T139" s="12"/>
      <c r="U139" s="3"/>
      <c r="V139" s="3"/>
      <c r="W139" s="1"/>
      <c r="X139" s="1"/>
    </row>
    <row r="140" spans="1:24" ht="15.75" customHeight="1" x14ac:dyDescent="0.2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3"/>
      <c r="L140" s="3"/>
      <c r="M140" s="3"/>
      <c r="N140" s="12"/>
      <c r="O140" s="1"/>
      <c r="P140" s="12"/>
      <c r="Q140" s="12"/>
      <c r="R140" s="3"/>
      <c r="S140" s="12"/>
      <c r="T140" s="12"/>
      <c r="U140" s="3"/>
      <c r="V140" s="3"/>
      <c r="W140" s="1"/>
      <c r="X140" s="1"/>
    </row>
    <row r="141" spans="1:24" ht="15.75" customHeight="1" x14ac:dyDescent="0.2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3"/>
      <c r="L141" s="3"/>
      <c r="M141" s="3"/>
      <c r="N141" s="12"/>
      <c r="O141" s="1"/>
      <c r="P141" s="12"/>
      <c r="Q141" s="12"/>
      <c r="R141" s="3"/>
      <c r="S141" s="12"/>
      <c r="T141" s="12"/>
      <c r="U141" s="3"/>
      <c r="V141" s="3"/>
      <c r="W141" s="1"/>
      <c r="X141" s="1"/>
    </row>
    <row r="142" spans="1:24" ht="15.75" customHeight="1" x14ac:dyDescent="0.2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3"/>
      <c r="L142" s="3"/>
      <c r="M142" s="3"/>
      <c r="N142" s="12"/>
      <c r="O142" s="1"/>
      <c r="P142" s="12"/>
      <c r="Q142" s="12"/>
      <c r="R142" s="3"/>
      <c r="S142" s="12"/>
      <c r="T142" s="12"/>
      <c r="U142" s="3"/>
      <c r="V142" s="3"/>
      <c r="W142" s="1"/>
      <c r="X142" s="1"/>
    </row>
    <row r="143" spans="1:24" ht="15.75" customHeight="1" x14ac:dyDescent="0.2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3"/>
      <c r="L143" s="3"/>
      <c r="M143" s="3"/>
      <c r="N143" s="12"/>
      <c r="O143" s="1"/>
      <c r="P143" s="12"/>
      <c r="Q143" s="12"/>
      <c r="R143" s="3"/>
      <c r="S143" s="12"/>
      <c r="T143" s="12"/>
      <c r="U143" s="3"/>
      <c r="V143" s="3"/>
      <c r="W143" s="1"/>
      <c r="X143" s="1"/>
    </row>
    <row r="144" spans="1:24" ht="15.75" customHeight="1" x14ac:dyDescent="0.2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3"/>
      <c r="L144" s="3"/>
      <c r="M144" s="3"/>
      <c r="N144" s="12"/>
      <c r="O144" s="1"/>
      <c r="P144" s="12"/>
      <c r="Q144" s="12"/>
      <c r="R144" s="3"/>
      <c r="S144" s="12"/>
      <c r="T144" s="12"/>
      <c r="U144" s="3"/>
      <c r="V144" s="3"/>
      <c r="W144" s="1"/>
      <c r="X144" s="1"/>
    </row>
    <row r="145" spans="1:24" ht="15.75" customHeight="1" x14ac:dyDescent="0.2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3"/>
      <c r="L145" s="3"/>
      <c r="M145" s="3"/>
      <c r="N145" s="12"/>
      <c r="O145" s="1"/>
      <c r="P145" s="12"/>
      <c r="Q145" s="12"/>
      <c r="R145" s="3"/>
      <c r="S145" s="12"/>
      <c r="T145" s="12"/>
      <c r="U145" s="3"/>
      <c r="V145" s="3"/>
      <c r="W145" s="1"/>
      <c r="X145" s="1"/>
    </row>
    <row r="146" spans="1:24" ht="15.75" customHeight="1" x14ac:dyDescent="0.2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3"/>
      <c r="L146" s="3"/>
      <c r="M146" s="3"/>
      <c r="N146" s="12"/>
      <c r="O146" s="1"/>
      <c r="P146" s="12"/>
      <c r="Q146" s="12"/>
      <c r="R146" s="3"/>
      <c r="S146" s="12"/>
      <c r="T146" s="12"/>
      <c r="U146" s="3"/>
      <c r="V146" s="3"/>
      <c r="W146" s="1"/>
      <c r="X146" s="1"/>
    </row>
    <row r="147" spans="1:24" ht="15.75" customHeight="1" x14ac:dyDescent="0.2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3"/>
      <c r="L147" s="3"/>
      <c r="M147" s="3"/>
      <c r="N147" s="12"/>
      <c r="O147" s="1"/>
      <c r="P147" s="12"/>
      <c r="Q147" s="12"/>
      <c r="R147" s="3"/>
      <c r="S147" s="12"/>
      <c r="T147" s="12"/>
      <c r="U147" s="3"/>
      <c r="V147" s="3"/>
      <c r="W147" s="1"/>
      <c r="X147" s="1"/>
    </row>
    <row r="148" spans="1:24" ht="15.75" customHeight="1" x14ac:dyDescent="0.2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3"/>
      <c r="L148" s="3"/>
      <c r="M148" s="3"/>
      <c r="N148" s="12"/>
      <c r="O148" s="1"/>
      <c r="P148" s="12"/>
      <c r="Q148" s="12"/>
      <c r="R148" s="3"/>
      <c r="S148" s="12"/>
      <c r="T148" s="12"/>
      <c r="U148" s="3"/>
      <c r="V148" s="3"/>
      <c r="W148" s="1"/>
      <c r="X148" s="1"/>
    </row>
    <row r="149" spans="1:24" ht="15.75" customHeight="1" x14ac:dyDescent="0.2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3"/>
      <c r="L149" s="3"/>
      <c r="M149" s="3"/>
      <c r="N149" s="12"/>
      <c r="O149" s="1"/>
      <c r="P149" s="12"/>
      <c r="Q149" s="12"/>
      <c r="R149" s="3"/>
      <c r="S149" s="12"/>
      <c r="T149" s="12"/>
      <c r="U149" s="3"/>
      <c r="V149" s="3"/>
      <c r="W149" s="1"/>
      <c r="X149" s="1"/>
    </row>
    <row r="150" spans="1:24" ht="15.75" customHeight="1" x14ac:dyDescent="0.2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12"/>
      <c r="O150" s="1"/>
      <c r="P150" s="12"/>
      <c r="Q150" s="12"/>
      <c r="R150" s="3"/>
      <c r="S150" s="12"/>
      <c r="T150" s="12"/>
      <c r="U150" s="3"/>
      <c r="V150" s="3"/>
      <c r="W150" s="1"/>
      <c r="X150" s="1"/>
    </row>
    <row r="151" spans="1:24" ht="15.75" customHeight="1" x14ac:dyDescent="0.2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3"/>
      <c r="L151" s="3"/>
      <c r="M151" s="3"/>
      <c r="N151" s="12"/>
      <c r="O151" s="1"/>
      <c r="P151" s="12"/>
      <c r="Q151" s="12"/>
      <c r="R151" s="3"/>
      <c r="S151" s="12"/>
      <c r="T151" s="12"/>
      <c r="U151" s="3"/>
      <c r="V151" s="3"/>
      <c r="W151" s="1"/>
      <c r="X151" s="1"/>
    </row>
    <row r="152" spans="1:24" ht="15.75" customHeight="1" x14ac:dyDescent="0.2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3"/>
      <c r="L152" s="3"/>
      <c r="M152" s="3"/>
      <c r="N152" s="12"/>
      <c r="O152" s="1"/>
      <c r="P152" s="12"/>
      <c r="Q152" s="12"/>
      <c r="R152" s="3"/>
      <c r="S152" s="12"/>
      <c r="T152" s="12"/>
      <c r="U152" s="3"/>
      <c r="V152" s="3"/>
      <c r="W152" s="1"/>
      <c r="X152" s="1"/>
    </row>
    <row r="153" spans="1:24" ht="15.75" customHeight="1" x14ac:dyDescent="0.2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3"/>
      <c r="L153" s="3"/>
      <c r="M153" s="3"/>
      <c r="N153" s="12"/>
      <c r="O153" s="1"/>
      <c r="P153" s="12"/>
      <c r="Q153" s="12"/>
      <c r="R153" s="3"/>
      <c r="S153" s="12"/>
      <c r="T153" s="12"/>
      <c r="U153" s="3"/>
      <c r="V153" s="3"/>
      <c r="W153" s="1"/>
      <c r="X153" s="1"/>
    </row>
    <row r="154" spans="1:24" ht="15.75" customHeight="1" x14ac:dyDescent="0.2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3"/>
      <c r="L154" s="3"/>
      <c r="M154" s="3"/>
      <c r="N154" s="12"/>
      <c r="O154" s="1"/>
      <c r="P154" s="12"/>
      <c r="Q154" s="12"/>
      <c r="R154" s="3"/>
      <c r="S154" s="12"/>
      <c r="T154" s="12"/>
      <c r="U154" s="3"/>
      <c r="V154" s="3"/>
      <c r="W154" s="1"/>
      <c r="X154" s="1"/>
    </row>
    <row r="155" spans="1:24" ht="15.75" customHeight="1" x14ac:dyDescent="0.2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12"/>
      <c r="O155" s="1"/>
      <c r="P155" s="12"/>
      <c r="Q155" s="12"/>
      <c r="R155" s="3"/>
      <c r="S155" s="12"/>
      <c r="T155" s="12"/>
      <c r="U155" s="3"/>
      <c r="V155" s="3"/>
      <c r="W155" s="1"/>
      <c r="X155" s="1"/>
    </row>
    <row r="156" spans="1:24" ht="15.75" customHeight="1" x14ac:dyDescent="0.2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3"/>
      <c r="L156" s="3"/>
      <c r="M156" s="3"/>
      <c r="N156" s="12"/>
      <c r="O156" s="1"/>
      <c r="P156" s="12"/>
      <c r="Q156" s="12"/>
      <c r="R156" s="3"/>
      <c r="S156" s="12"/>
      <c r="T156" s="12"/>
      <c r="U156" s="3"/>
      <c r="V156" s="3"/>
      <c r="W156" s="1"/>
      <c r="X156" s="1"/>
    </row>
    <row r="157" spans="1:24" ht="15.75" customHeight="1" x14ac:dyDescent="0.2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3"/>
      <c r="L157" s="3"/>
      <c r="M157" s="3"/>
      <c r="N157" s="12"/>
      <c r="O157" s="1"/>
      <c r="P157" s="12"/>
      <c r="Q157" s="12"/>
      <c r="R157" s="3"/>
      <c r="S157" s="12"/>
      <c r="T157" s="12"/>
      <c r="U157" s="3"/>
      <c r="V157" s="3"/>
      <c r="W157" s="1"/>
      <c r="X157" s="1"/>
    </row>
    <row r="158" spans="1:24" ht="15.75" customHeight="1" x14ac:dyDescent="0.2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3"/>
      <c r="L158" s="3"/>
      <c r="M158" s="3"/>
      <c r="N158" s="12"/>
      <c r="O158" s="1"/>
      <c r="P158" s="12"/>
      <c r="Q158" s="12"/>
      <c r="R158" s="3"/>
      <c r="S158" s="12"/>
      <c r="T158" s="12"/>
      <c r="U158" s="3"/>
      <c r="V158" s="3"/>
      <c r="W158" s="1"/>
      <c r="X158" s="1"/>
    </row>
    <row r="159" spans="1:24" ht="15.75" customHeight="1" x14ac:dyDescent="0.2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3"/>
      <c r="L159" s="3"/>
      <c r="M159" s="3"/>
      <c r="N159" s="12"/>
      <c r="O159" s="1"/>
      <c r="P159" s="12"/>
      <c r="Q159" s="12"/>
      <c r="R159" s="3"/>
      <c r="S159" s="12"/>
      <c r="T159" s="12"/>
      <c r="U159" s="3"/>
      <c r="V159" s="3"/>
      <c r="W159" s="1"/>
      <c r="X159" s="1"/>
    </row>
    <row r="160" spans="1:24" ht="15.75" customHeight="1" x14ac:dyDescent="0.2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3"/>
      <c r="L160" s="3"/>
      <c r="M160" s="3"/>
      <c r="N160" s="12"/>
      <c r="O160" s="1"/>
      <c r="P160" s="12"/>
      <c r="Q160" s="12"/>
      <c r="R160" s="3"/>
      <c r="S160" s="12"/>
      <c r="T160" s="12"/>
      <c r="U160" s="3"/>
      <c r="V160" s="3"/>
      <c r="W160" s="1"/>
      <c r="X160" s="1"/>
    </row>
    <row r="161" spans="1:24" ht="15.75" customHeight="1" x14ac:dyDescent="0.2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3"/>
      <c r="L161" s="3"/>
      <c r="M161" s="3"/>
      <c r="N161" s="12"/>
      <c r="O161" s="1"/>
      <c r="P161" s="12"/>
      <c r="Q161" s="12"/>
      <c r="R161" s="3"/>
      <c r="S161" s="12"/>
      <c r="T161" s="12"/>
      <c r="U161" s="3"/>
      <c r="V161" s="3"/>
      <c r="W161" s="1"/>
      <c r="X161" s="1"/>
    </row>
    <row r="162" spans="1:24" ht="15.75" customHeight="1" x14ac:dyDescent="0.2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3"/>
      <c r="L162" s="3"/>
      <c r="M162" s="3"/>
      <c r="N162" s="12"/>
      <c r="O162" s="1"/>
      <c r="P162" s="12"/>
      <c r="Q162" s="12"/>
      <c r="R162" s="3"/>
      <c r="S162" s="12"/>
      <c r="T162" s="12"/>
      <c r="U162" s="3"/>
      <c r="V162" s="3"/>
      <c r="W162" s="1"/>
      <c r="X162" s="1"/>
    </row>
    <row r="163" spans="1:24" ht="15.75" customHeight="1" x14ac:dyDescent="0.2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3"/>
      <c r="L163" s="3"/>
      <c r="M163" s="3"/>
      <c r="N163" s="12"/>
      <c r="O163" s="1"/>
      <c r="P163" s="12"/>
      <c r="Q163" s="12"/>
      <c r="R163" s="3"/>
      <c r="S163" s="12"/>
      <c r="T163" s="12"/>
      <c r="U163" s="3"/>
      <c r="V163" s="3"/>
      <c r="W163" s="1"/>
      <c r="X163" s="1"/>
    </row>
    <row r="164" spans="1:24" ht="15.75" customHeight="1" x14ac:dyDescent="0.2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3"/>
      <c r="L164" s="3"/>
      <c r="M164" s="3"/>
      <c r="N164" s="12"/>
      <c r="O164" s="1"/>
      <c r="P164" s="12"/>
      <c r="Q164" s="12"/>
      <c r="R164" s="3"/>
      <c r="S164" s="12"/>
      <c r="T164" s="12"/>
      <c r="U164" s="3"/>
      <c r="V164" s="3"/>
      <c r="W164" s="1"/>
      <c r="X164" s="1"/>
    </row>
    <row r="165" spans="1:24" ht="15.75" customHeight="1" x14ac:dyDescent="0.2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3"/>
      <c r="L165" s="3"/>
      <c r="M165" s="3"/>
      <c r="N165" s="12"/>
      <c r="O165" s="1"/>
      <c r="P165" s="12"/>
      <c r="Q165" s="12"/>
      <c r="R165" s="3"/>
      <c r="S165" s="12"/>
      <c r="T165" s="12"/>
      <c r="U165" s="3"/>
      <c r="V165" s="3"/>
      <c r="W165" s="1"/>
      <c r="X165" s="1"/>
    </row>
    <row r="166" spans="1:24" ht="15.75" customHeight="1" x14ac:dyDescent="0.2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3"/>
      <c r="L166" s="3"/>
      <c r="M166" s="3"/>
      <c r="N166" s="12"/>
      <c r="O166" s="1"/>
      <c r="P166" s="12"/>
      <c r="Q166" s="12"/>
      <c r="R166" s="3"/>
      <c r="S166" s="12"/>
      <c r="T166" s="12"/>
      <c r="U166" s="3"/>
      <c r="V166" s="3"/>
      <c r="W166" s="1"/>
      <c r="X166" s="1"/>
    </row>
    <row r="167" spans="1:24" ht="15.75" customHeight="1" x14ac:dyDescent="0.2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3"/>
      <c r="L167" s="3"/>
      <c r="M167" s="3"/>
      <c r="N167" s="12"/>
      <c r="O167" s="1"/>
      <c r="P167" s="12"/>
      <c r="Q167" s="12"/>
      <c r="R167" s="3"/>
      <c r="S167" s="12"/>
      <c r="T167" s="12"/>
      <c r="U167" s="3"/>
      <c r="V167" s="3"/>
      <c r="W167" s="1"/>
      <c r="X167" s="1"/>
    </row>
    <row r="168" spans="1:24" ht="15.75" customHeight="1" x14ac:dyDescent="0.2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3"/>
      <c r="L168" s="3"/>
      <c r="M168" s="3"/>
      <c r="N168" s="12"/>
      <c r="O168" s="1"/>
      <c r="P168" s="12"/>
      <c r="Q168" s="12"/>
      <c r="R168" s="3"/>
      <c r="S168" s="12"/>
      <c r="T168" s="12"/>
      <c r="U168" s="3"/>
      <c r="V168" s="3"/>
      <c r="W168" s="1"/>
      <c r="X168" s="1"/>
    </row>
    <row r="169" spans="1:24" ht="15.75" customHeight="1" x14ac:dyDescent="0.2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3"/>
      <c r="L169" s="3"/>
      <c r="M169" s="3"/>
      <c r="N169" s="12"/>
      <c r="O169" s="1"/>
      <c r="P169" s="12"/>
      <c r="Q169" s="12"/>
      <c r="R169" s="3"/>
      <c r="S169" s="12"/>
      <c r="T169" s="12"/>
      <c r="U169" s="3"/>
      <c r="V169" s="3"/>
      <c r="W169" s="1"/>
      <c r="X169" s="1"/>
    </row>
    <row r="170" spans="1:24" ht="15.75" customHeight="1" x14ac:dyDescent="0.2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3"/>
      <c r="L170" s="3"/>
      <c r="M170" s="3"/>
      <c r="N170" s="12"/>
      <c r="O170" s="1"/>
      <c r="P170" s="12"/>
      <c r="Q170" s="12"/>
      <c r="R170" s="3"/>
      <c r="S170" s="12"/>
      <c r="T170" s="12"/>
      <c r="U170" s="3"/>
      <c r="V170" s="3"/>
      <c r="W170" s="1"/>
      <c r="X170" s="1"/>
    </row>
    <row r="171" spans="1:24" ht="15.75" customHeight="1" x14ac:dyDescent="0.2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3"/>
      <c r="L171" s="3"/>
      <c r="M171" s="3"/>
      <c r="N171" s="12"/>
      <c r="O171" s="1"/>
      <c r="P171" s="12"/>
      <c r="Q171" s="12"/>
      <c r="R171" s="3"/>
      <c r="S171" s="12"/>
      <c r="T171" s="12"/>
      <c r="U171" s="3"/>
      <c r="V171" s="3"/>
      <c r="W171" s="1"/>
      <c r="X171" s="1"/>
    </row>
    <row r="172" spans="1:24" ht="15.75" customHeight="1" x14ac:dyDescent="0.2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3"/>
      <c r="L172" s="3"/>
      <c r="M172" s="3"/>
      <c r="N172" s="12"/>
      <c r="O172" s="1"/>
      <c r="P172" s="12"/>
      <c r="Q172" s="12"/>
      <c r="R172" s="3"/>
      <c r="S172" s="12"/>
      <c r="T172" s="12"/>
      <c r="U172" s="3"/>
      <c r="V172" s="3"/>
      <c r="W172" s="1"/>
      <c r="X172" s="1"/>
    </row>
    <row r="173" spans="1:24" ht="15.75" customHeight="1" x14ac:dyDescent="0.2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3"/>
      <c r="L173" s="3"/>
      <c r="M173" s="3"/>
      <c r="N173" s="12"/>
      <c r="O173" s="1"/>
      <c r="P173" s="12"/>
      <c r="Q173" s="12"/>
      <c r="R173" s="3"/>
      <c r="S173" s="12"/>
      <c r="T173" s="12"/>
      <c r="U173" s="3"/>
      <c r="V173" s="3"/>
      <c r="W173" s="1"/>
      <c r="X173" s="1"/>
    </row>
    <row r="174" spans="1:24" ht="15.75" customHeight="1" x14ac:dyDescent="0.2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3"/>
      <c r="L174" s="3"/>
      <c r="M174" s="3"/>
      <c r="N174" s="12"/>
      <c r="O174" s="1"/>
      <c r="P174" s="12"/>
      <c r="Q174" s="12"/>
      <c r="R174" s="3"/>
      <c r="S174" s="12"/>
      <c r="T174" s="12"/>
      <c r="U174" s="3"/>
      <c r="V174" s="3"/>
      <c r="W174" s="1"/>
      <c r="X174" s="1"/>
    </row>
    <row r="175" spans="1:24" ht="15.75" customHeight="1" x14ac:dyDescent="0.2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3"/>
      <c r="L175" s="3"/>
      <c r="M175" s="3"/>
      <c r="N175" s="12"/>
      <c r="O175" s="1"/>
      <c r="P175" s="12"/>
      <c r="Q175" s="12"/>
      <c r="R175" s="3"/>
      <c r="S175" s="12"/>
      <c r="T175" s="12"/>
      <c r="U175" s="3"/>
      <c r="V175" s="3"/>
      <c r="W175" s="1"/>
      <c r="X175" s="1"/>
    </row>
    <row r="176" spans="1:24" ht="15.75" customHeight="1" x14ac:dyDescent="0.2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3"/>
      <c r="L176" s="3"/>
      <c r="M176" s="3"/>
      <c r="N176" s="12"/>
      <c r="O176" s="1"/>
      <c r="P176" s="12"/>
      <c r="Q176" s="12"/>
      <c r="R176" s="3"/>
      <c r="S176" s="12"/>
      <c r="T176" s="12"/>
      <c r="U176" s="3"/>
      <c r="V176" s="3"/>
      <c r="W176" s="1"/>
      <c r="X176" s="1"/>
    </row>
    <row r="177" spans="1:24" ht="15.75" customHeight="1" x14ac:dyDescent="0.2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3"/>
      <c r="L177" s="3"/>
      <c r="M177" s="3"/>
      <c r="N177" s="12"/>
      <c r="O177" s="1"/>
      <c r="P177" s="12"/>
      <c r="Q177" s="12"/>
      <c r="R177" s="3"/>
      <c r="S177" s="12"/>
      <c r="T177" s="12"/>
      <c r="U177" s="3"/>
      <c r="V177" s="3"/>
      <c r="W177" s="1"/>
      <c r="X177" s="1"/>
    </row>
    <row r="178" spans="1:24" ht="15.75" customHeight="1" x14ac:dyDescent="0.2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3"/>
      <c r="L178" s="3"/>
      <c r="M178" s="3"/>
      <c r="N178" s="12"/>
      <c r="O178" s="1"/>
      <c r="P178" s="12"/>
      <c r="Q178" s="12"/>
      <c r="R178" s="3"/>
      <c r="S178" s="12"/>
      <c r="T178" s="12"/>
      <c r="U178" s="3"/>
      <c r="V178" s="3"/>
      <c r="W178" s="1"/>
      <c r="X178" s="1"/>
    </row>
    <row r="179" spans="1:24" ht="15.75" customHeight="1" x14ac:dyDescent="0.2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3"/>
      <c r="L179" s="3"/>
      <c r="M179" s="3"/>
      <c r="N179" s="12"/>
      <c r="O179" s="1"/>
      <c r="P179" s="12"/>
      <c r="Q179" s="12"/>
      <c r="R179" s="3"/>
      <c r="S179" s="12"/>
      <c r="T179" s="12"/>
      <c r="U179" s="3"/>
      <c r="V179" s="3"/>
      <c r="W179" s="1"/>
      <c r="X179" s="1"/>
    </row>
    <row r="180" spans="1:24" ht="15.75" customHeight="1" x14ac:dyDescent="0.2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3"/>
      <c r="L180" s="3"/>
      <c r="M180" s="3"/>
      <c r="N180" s="12"/>
      <c r="O180" s="1"/>
      <c r="P180" s="12"/>
      <c r="Q180" s="12"/>
      <c r="R180" s="3"/>
      <c r="S180" s="12"/>
      <c r="T180" s="12"/>
      <c r="U180" s="3"/>
      <c r="V180" s="3"/>
      <c r="W180" s="1"/>
      <c r="X180" s="1"/>
    </row>
    <row r="181" spans="1:24" ht="15.75" customHeight="1" x14ac:dyDescent="0.2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3"/>
      <c r="L181" s="3"/>
      <c r="M181" s="3"/>
      <c r="N181" s="12"/>
      <c r="O181" s="1"/>
      <c r="P181" s="12"/>
      <c r="Q181" s="12"/>
      <c r="R181" s="3"/>
      <c r="S181" s="12"/>
      <c r="T181" s="12"/>
      <c r="U181" s="3"/>
      <c r="V181" s="3"/>
      <c r="W181" s="1"/>
      <c r="X181" s="1"/>
    </row>
    <row r="182" spans="1:24" ht="15.75" customHeight="1" x14ac:dyDescent="0.2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3"/>
      <c r="L182" s="3"/>
      <c r="M182" s="3"/>
      <c r="N182" s="12"/>
      <c r="O182" s="1"/>
      <c r="P182" s="12"/>
      <c r="Q182" s="12"/>
      <c r="R182" s="3"/>
      <c r="S182" s="12"/>
      <c r="T182" s="12"/>
      <c r="U182" s="3"/>
      <c r="V182" s="3"/>
      <c r="W182" s="1"/>
      <c r="X182" s="1"/>
    </row>
    <row r="183" spans="1:24" ht="15.75" customHeight="1" x14ac:dyDescent="0.2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3"/>
      <c r="L183" s="3"/>
      <c r="M183" s="3"/>
      <c r="N183" s="12"/>
      <c r="O183" s="1"/>
      <c r="P183" s="12"/>
      <c r="Q183" s="12"/>
      <c r="R183" s="3"/>
      <c r="S183" s="12"/>
      <c r="T183" s="12"/>
      <c r="U183" s="3"/>
      <c r="V183" s="3"/>
      <c r="W183" s="1"/>
      <c r="X183" s="1"/>
    </row>
    <row r="184" spans="1:24" ht="15.75" customHeight="1" x14ac:dyDescent="0.2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3"/>
      <c r="L184" s="3"/>
      <c r="M184" s="3"/>
      <c r="N184" s="12"/>
      <c r="O184" s="1"/>
      <c r="P184" s="12"/>
      <c r="Q184" s="12"/>
      <c r="R184" s="3"/>
      <c r="S184" s="12"/>
      <c r="T184" s="12"/>
      <c r="U184" s="3"/>
      <c r="V184" s="3"/>
      <c r="W184" s="1"/>
      <c r="X184" s="1"/>
    </row>
    <row r="185" spans="1:24" ht="15.75" customHeight="1" x14ac:dyDescent="0.2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12"/>
      <c r="O185" s="1"/>
      <c r="P185" s="12"/>
      <c r="Q185" s="12"/>
      <c r="R185" s="3"/>
      <c r="S185" s="12"/>
      <c r="T185" s="12"/>
      <c r="U185" s="3"/>
      <c r="V185" s="3"/>
      <c r="W185" s="1"/>
      <c r="X185" s="1"/>
    </row>
    <row r="186" spans="1:24" ht="15.75" customHeight="1" x14ac:dyDescent="0.2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3"/>
      <c r="L186" s="3"/>
      <c r="M186" s="3"/>
      <c r="N186" s="12"/>
      <c r="O186" s="1"/>
      <c r="P186" s="12"/>
      <c r="Q186" s="12"/>
      <c r="R186" s="3"/>
      <c r="S186" s="12"/>
      <c r="T186" s="12"/>
      <c r="U186" s="3"/>
      <c r="V186" s="3"/>
      <c r="W186" s="1"/>
      <c r="X186" s="1"/>
    </row>
    <row r="187" spans="1:24" ht="15.75" customHeight="1" x14ac:dyDescent="0.2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3"/>
      <c r="L187" s="3"/>
      <c r="M187" s="3"/>
      <c r="N187" s="12"/>
      <c r="O187" s="1"/>
      <c r="P187" s="12"/>
      <c r="Q187" s="12"/>
      <c r="R187" s="3"/>
      <c r="S187" s="12"/>
      <c r="T187" s="12"/>
      <c r="U187" s="3"/>
      <c r="V187" s="3"/>
      <c r="W187" s="1"/>
      <c r="X187" s="1"/>
    </row>
    <row r="188" spans="1:24" ht="15.75" customHeight="1" x14ac:dyDescent="0.2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3"/>
      <c r="L188" s="3"/>
      <c r="M188" s="3"/>
      <c r="N188" s="12"/>
      <c r="O188" s="1"/>
      <c r="P188" s="12"/>
      <c r="Q188" s="12"/>
      <c r="R188" s="3"/>
      <c r="S188" s="12"/>
      <c r="T188" s="12"/>
      <c r="U188" s="3"/>
      <c r="V188" s="3"/>
      <c r="W188" s="1"/>
      <c r="X188" s="1"/>
    </row>
    <row r="189" spans="1:24" ht="15.75" customHeight="1" x14ac:dyDescent="0.2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3"/>
      <c r="L189" s="3"/>
      <c r="M189" s="3"/>
      <c r="N189" s="12"/>
      <c r="O189" s="1"/>
      <c r="P189" s="12"/>
      <c r="Q189" s="12"/>
      <c r="R189" s="3"/>
      <c r="S189" s="12"/>
      <c r="T189" s="12"/>
      <c r="U189" s="3"/>
      <c r="V189" s="3"/>
      <c r="W189" s="1"/>
      <c r="X189" s="1"/>
    </row>
    <row r="190" spans="1:24" ht="15.75" customHeight="1" x14ac:dyDescent="0.2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3"/>
      <c r="L190" s="3"/>
      <c r="M190" s="3"/>
      <c r="N190" s="12"/>
      <c r="O190" s="1"/>
      <c r="P190" s="12"/>
      <c r="Q190" s="12"/>
      <c r="R190" s="3"/>
      <c r="S190" s="12"/>
      <c r="T190" s="12"/>
      <c r="U190" s="3"/>
      <c r="V190" s="3"/>
      <c r="W190" s="1"/>
      <c r="X190" s="1"/>
    </row>
    <row r="191" spans="1:24" ht="15.75" customHeight="1" x14ac:dyDescent="0.2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3"/>
      <c r="L191" s="3"/>
      <c r="M191" s="3"/>
      <c r="N191" s="12"/>
      <c r="O191" s="1"/>
      <c r="P191" s="12"/>
      <c r="Q191" s="12"/>
      <c r="R191" s="3"/>
      <c r="S191" s="12"/>
      <c r="T191" s="12"/>
      <c r="U191" s="3"/>
      <c r="V191" s="3"/>
      <c r="W191" s="1"/>
      <c r="X191" s="1"/>
    </row>
    <row r="192" spans="1:24" ht="15.75" customHeight="1" x14ac:dyDescent="0.2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3"/>
      <c r="L192" s="3"/>
      <c r="M192" s="3"/>
      <c r="N192" s="12"/>
      <c r="O192" s="1"/>
      <c r="P192" s="12"/>
      <c r="Q192" s="12"/>
      <c r="R192" s="3"/>
      <c r="S192" s="12"/>
      <c r="T192" s="12"/>
      <c r="U192" s="3"/>
      <c r="V192" s="3"/>
      <c r="W192" s="1"/>
      <c r="X192" s="1"/>
    </row>
    <row r="193" spans="1:24" ht="15.75" customHeight="1" x14ac:dyDescent="0.2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3"/>
      <c r="L193" s="3"/>
      <c r="M193" s="3"/>
      <c r="N193" s="12"/>
      <c r="O193" s="1"/>
      <c r="P193" s="12"/>
      <c r="Q193" s="12"/>
      <c r="R193" s="3"/>
      <c r="S193" s="12"/>
      <c r="T193" s="12"/>
      <c r="U193" s="3"/>
      <c r="V193" s="3"/>
      <c r="W193" s="1"/>
      <c r="X193" s="1"/>
    </row>
    <row r="194" spans="1:24" ht="15.75" customHeight="1" x14ac:dyDescent="0.2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3"/>
      <c r="L194" s="3"/>
      <c r="M194" s="3"/>
      <c r="N194" s="12"/>
      <c r="O194" s="1"/>
      <c r="P194" s="12"/>
      <c r="Q194" s="12"/>
      <c r="R194" s="3"/>
      <c r="S194" s="12"/>
      <c r="T194" s="12"/>
      <c r="U194" s="3"/>
      <c r="V194" s="3"/>
      <c r="W194" s="1"/>
      <c r="X194" s="1"/>
    </row>
    <row r="195" spans="1:24" ht="15.75" customHeight="1" x14ac:dyDescent="0.2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3"/>
      <c r="L195" s="3"/>
      <c r="M195" s="3"/>
      <c r="N195" s="12"/>
      <c r="O195" s="1"/>
      <c r="P195" s="12"/>
      <c r="Q195" s="12"/>
      <c r="R195" s="3"/>
      <c r="S195" s="12"/>
      <c r="T195" s="12"/>
      <c r="U195" s="3"/>
      <c r="V195" s="3"/>
      <c r="W195" s="1"/>
      <c r="X195" s="1"/>
    </row>
    <row r="196" spans="1:24" ht="15.75" customHeight="1" x14ac:dyDescent="0.2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3"/>
      <c r="L196" s="3"/>
      <c r="M196" s="3"/>
      <c r="N196" s="12"/>
      <c r="O196" s="1"/>
      <c r="P196" s="12"/>
      <c r="Q196" s="12"/>
      <c r="R196" s="3"/>
      <c r="S196" s="12"/>
      <c r="T196" s="12"/>
      <c r="U196" s="3"/>
      <c r="V196" s="3"/>
      <c r="W196" s="1"/>
      <c r="X196" s="1"/>
    </row>
    <row r="197" spans="1:24" ht="15.75" customHeight="1" x14ac:dyDescent="0.2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3"/>
      <c r="L197" s="3"/>
      <c r="M197" s="3"/>
      <c r="N197" s="12"/>
      <c r="O197" s="1"/>
      <c r="P197" s="12"/>
      <c r="Q197" s="12"/>
      <c r="R197" s="3"/>
      <c r="S197" s="12"/>
      <c r="T197" s="12"/>
      <c r="U197" s="3"/>
      <c r="V197" s="3"/>
      <c r="W197" s="1"/>
      <c r="X197" s="1"/>
    </row>
    <row r="198" spans="1:24" ht="15.75" customHeight="1" x14ac:dyDescent="0.2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3"/>
      <c r="L198" s="3"/>
      <c r="M198" s="3"/>
      <c r="N198" s="12"/>
      <c r="O198" s="1"/>
      <c r="P198" s="12"/>
      <c r="Q198" s="12"/>
      <c r="R198" s="3"/>
      <c r="S198" s="12"/>
      <c r="T198" s="12"/>
      <c r="U198" s="3"/>
      <c r="V198" s="3"/>
      <c r="W198" s="1"/>
      <c r="X198" s="1"/>
    </row>
    <row r="199" spans="1:24" ht="15.75" customHeight="1" x14ac:dyDescent="0.2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3"/>
      <c r="L199" s="3"/>
      <c r="M199" s="3"/>
      <c r="N199" s="12"/>
      <c r="O199" s="1"/>
      <c r="P199" s="12"/>
      <c r="Q199" s="12"/>
      <c r="R199" s="3"/>
      <c r="S199" s="12"/>
      <c r="T199" s="12"/>
      <c r="U199" s="3"/>
      <c r="V199" s="3"/>
      <c r="W199" s="1"/>
      <c r="X199" s="1"/>
    </row>
    <row r="200" spans="1:24" ht="15.75" customHeight="1" x14ac:dyDescent="0.2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3"/>
      <c r="L200" s="3"/>
      <c r="M200" s="3"/>
      <c r="N200" s="12"/>
      <c r="O200" s="1"/>
      <c r="P200" s="12"/>
      <c r="Q200" s="12"/>
      <c r="R200" s="3"/>
      <c r="S200" s="12"/>
      <c r="T200" s="12"/>
      <c r="U200" s="3"/>
      <c r="V200" s="3"/>
      <c r="W200" s="1"/>
      <c r="X200" s="1"/>
    </row>
    <row r="201" spans="1:24" ht="15.75" customHeight="1" x14ac:dyDescent="0.2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3"/>
      <c r="L201" s="3"/>
      <c r="M201" s="3"/>
      <c r="N201" s="12"/>
      <c r="O201" s="1"/>
      <c r="P201" s="12"/>
      <c r="Q201" s="12"/>
      <c r="R201" s="3"/>
      <c r="S201" s="12"/>
      <c r="T201" s="12"/>
      <c r="U201" s="3"/>
      <c r="V201" s="3"/>
      <c r="W201" s="1"/>
      <c r="X201" s="1"/>
    </row>
    <row r="202" spans="1:24" ht="15.75" customHeight="1" x14ac:dyDescent="0.2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3"/>
      <c r="L202" s="3"/>
      <c r="M202" s="3"/>
      <c r="N202" s="12"/>
      <c r="O202" s="1"/>
      <c r="P202" s="12"/>
      <c r="Q202" s="12"/>
      <c r="R202" s="3"/>
      <c r="S202" s="12"/>
      <c r="T202" s="12"/>
      <c r="U202" s="3"/>
      <c r="V202" s="3"/>
      <c r="W202" s="1"/>
      <c r="X202" s="1"/>
    </row>
    <row r="203" spans="1:24" ht="15.75" customHeight="1" x14ac:dyDescent="0.2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3"/>
      <c r="L203" s="3"/>
      <c r="M203" s="3"/>
      <c r="N203" s="12"/>
      <c r="O203" s="1"/>
      <c r="P203" s="12"/>
      <c r="Q203" s="12"/>
      <c r="R203" s="3"/>
      <c r="S203" s="12"/>
      <c r="T203" s="12"/>
      <c r="U203" s="3"/>
      <c r="V203" s="3"/>
      <c r="W203" s="1"/>
      <c r="X203" s="1"/>
    </row>
    <row r="204" spans="1:24" ht="15.75" customHeight="1" x14ac:dyDescent="0.2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3"/>
      <c r="L204" s="3"/>
      <c r="M204" s="3"/>
      <c r="N204" s="12"/>
      <c r="O204" s="1"/>
      <c r="P204" s="12"/>
      <c r="Q204" s="12"/>
      <c r="R204" s="3"/>
      <c r="S204" s="12"/>
      <c r="T204" s="12"/>
      <c r="U204" s="3"/>
      <c r="V204" s="3"/>
      <c r="W204" s="1"/>
      <c r="X204" s="1"/>
    </row>
    <row r="205" spans="1:24" ht="15.75" customHeight="1" x14ac:dyDescent="0.2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3"/>
      <c r="L205" s="3"/>
      <c r="M205" s="3"/>
      <c r="N205" s="12"/>
      <c r="O205" s="1"/>
      <c r="P205" s="12"/>
      <c r="Q205" s="12"/>
      <c r="R205" s="3"/>
      <c r="S205" s="12"/>
      <c r="T205" s="12"/>
      <c r="U205" s="3"/>
      <c r="V205" s="3"/>
      <c r="W205" s="1"/>
      <c r="X205" s="1"/>
    </row>
    <row r="206" spans="1:24" ht="15.75" customHeight="1" x14ac:dyDescent="0.2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3"/>
      <c r="L206" s="3"/>
      <c r="M206" s="3"/>
      <c r="N206" s="12"/>
      <c r="O206" s="1"/>
      <c r="P206" s="12"/>
      <c r="Q206" s="12"/>
      <c r="R206" s="3"/>
      <c r="S206" s="12"/>
      <c r="T206" s="12"/>
      <c r="U206" s="3"/>
      <c r="V206" s="3"/>
      <c r="W206" s="1"/>
      <c r="X206" s="1"/>
    </row>
    <row r="207" spans="1:24" ht="15.75" customHeight="1" x14ac:dyDescent="0.2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3"/>
      <c r="L207" s="3"/>
      <c r="M207" s="3"/>
      <c r="N207" s="12"/>
      <c r="O207" s="1"/>
      <c r="P207" s="12"/>
      <c r="Q207" s="12"/>
      <c r="R207" s="3"/>
      <c r="S207" s="12"/>
      <c r="T207" s="12"/>
      <c r="U207" s="3"/>
      <c r="V207" s="3"/>
      <c r="W207" s="1"/>
      <c r="X207" s="1"/>
    </row>
    <row r="208" spans="1:24" ht="15.75" customHeight="1" x14ac:dyDescent="0.2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12"/>
      <c r="O208" s="1"/>
      <c r="P208" s="12"/>
      <c r="Q208" s="12"/>
      <c r="R208" s="3"/>
      <c r="S208" s="12"/>
      <c r="T208" s="12"/>
      <c r="U208" s="3"/>
      <c r="V208" s="3"/>
      <c r="W208" s="1"/>
      <c r="X208" s="1"/>
    </row>
    <row r="209" spans="1:24" ht="15.75" customHeight="1" x14ac:dyDescent="0.2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3"/>
      <c r="L209" s="3"/>
      <c r="M209" s="3"/>
      <c r="N209" s="12"/>
      <c r="O209" s="1"/>
      <c r="P209" s="12"/>
      <c r="Q209" s="12"/>
      <c r="R209" s="3"/>
      <c r="S209" s="12"/>
      <c r="T209" s="12"/>
      <c r="U209" s="3"/>
      <c r="V209" s="3"/>
      <c r="W209" s="1"/>
      <c r="X209" s="1"/>
    </row>
    <row r="210" spans="1:24" ht="15.75" customHeight="1" x14ac:dyDescent="0.2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3"/>
      <c r="L210" s="3"/>
      <c r="M210" s="3"/>
      <c r="N210" s="12"/>
      <c r="O210" s="1"/>
      <c r="P210" s="12"/>
      <c r="Q210" s="12"/>
      <c r="R210" s="3"/>
      <c r="S210" s="12"/>
      <c r="T210" s="12"/>
      <c r="U210" s="3"/>
      <c r="V210" s="3"/>
      <c r="W210" s="1"/>
      <c r="X210" s="1"/>
    </row>
    <row r="211" spans="1:24" ht="15.75" customHeight="1" x14ac:dyDescent="0.2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3"/>
      <c r="L211" s="3"/>
      <c r="M211" s="3"/>
      <c r="N211" s="12"/>
      <c r="O211" s="1"/>
      <c r="P211" s="12"/>
      <c r="Q211" s="12"/>
      <c r="R211" s="3"/>
      <c r="S211" s="12"/>
      <c r="T211" s="12"/>
      <c r="U211" s="3"/>
      <c r="V211" s="3"/>
      <c r="W211" s="1"/>
      <c r="X211" s="1"/>
    </row>
    <row r="212" spans="1:24" ht="15.75" customHeight="1" x14ac:dyDescent="0.2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3"/>
      <c r="L212" s="3"/>
      <c r="M212" s="3"/>
      <c r="N212" s="12"/>
      <c r="O212" s="1"/>
      <c r="P212" s="12"/>
      <c r="Q212" s="12"/>
      <c r="R212" s="3"/>
      <c r="S212" s="12"/>
      <c r="T212" s="12"/>
      <c r="U212" s="3"/>
      <c r="V212" s="3"/>
      <c r="W212" s="1"/>
      <c r="X212" s="1"/>
    </row>
    <row r="213" spans="1:24" ht="15.75" customHeight="1" x14ac:dyDescent="0.2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3"/>
      <c r="L213" s="3"/>
      <c r="M213" s="3"/>
      <c r="N213" s="12"/>
      <c r="O213" s="1"/>
      <c r="P213" s="12"/>
      <c r="Q213" s="12"/>
      <c r="R213" s="3"/>
      <c r="S213" s="12"/>
      <c r="T213" s="12"/>
      <c r="U213" s="3"/>
      <c r="V213" s="3"/>
      <c r="W213" s="1"/>
      <c r="X213" s="1"/>
    </row>
    <row r="214" spans="1:24" ht="15.75" customHeight="1" x14ac:dyDescent="0.2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3"/>
      <c r="L214" s="3"/>
      <c r="M214" s="3"/>
      <c r="N214" s="12"/>
      <c r="O214" s="1"/>
      <c r="P214" s="12"/>
      <c r="Q214" s="12"/>
      <c r="R214" s="3"/>
      <c r="S214" s="12"/>
      <c r="T214" s="12"/>
      <c r="U214" s="3"/>
      <c r="V214" s="3"/>
      <c r="W214" s="1"/>
      <c r="X214" s="1"/>
    </row>
    <row r="215" spans="1:24" ht="15.75" customHeight="1" x14ac:dyDescent="0.2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3"/>
      <c r="L215" s="3"/>
      <c r="M215" s="3"/>
      <c r="N215" s="12"/>
      <c r="O215" s="1"/>
      <c r="P215" s="12"/>
      <c r="Q215" s="12"/>
      <c r="R215" s="3"/>
      <c r="S215" s="12"/>
      <c r="T215" s="12"/>
      <c r="U215" s="3"/>
      <c r="V215" s="3"/>
      <c r="W215" s="1"/>
      <c r="X215" s="1"/>
    </row>
    <row r="216" spans="1:24" ht="15.75" customHeight="1" x14ac:dyDescent="0.2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3"/>
      <c r="L216" s="3"/>
      <c r="M216" s="3"/>
      <c r="N216" s="12"/>
      <c r="O216" s="1"/>
      <c r="P216" s="12"/>
      <c r="Q216" s="12"/>
      <c r="R216" s="3"/>
      <c r="S216" s="12"/>
      <c r="T216" s="12"/>
      <c r="U216" s="3"/>
      <c r="V216" s="3"/>
      <c r="W216" s="1"/>
      <c r="X216" s="1"/>
    </row>
    <row r="217" spans="1:24" ht="15.75" customHeight="1" x14ac:dyDescent="0.2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3"/>
      <c r="L217" s="3"/>
      <c r="M217" s="3"/>
      <c r="N217" s="12"/>
      <c r="O217" s="1"/>
      <c r="P217" s="12"/>
      <c r="Q217" s="12"/>
      <c r="R217" s="3"/>
      <c r="S217" s="12"/>
      <c r="T217" s="12"/>
      <c r="U217" s="3"/>
      <c r="V217" s="3"/>
      <c r="W217" s="1"/>
      <c r="X217" s="1"/>
    </row>
    <row r="218" spans="1:24" ht="15.75" customHeight="1" x14ac:dyDescent="0.2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3"/>
      <c r="L218" s="3"/>
      <c r="M218" s="3"/>
      <c r="N218" s="12"/>
      <c r="O218" s="1"/>
      <c r="P218" s="12"/>
      <c r="Q218" s="12"/>
      <c r="R218" s="3"/>
      <c r="S218" s="12"/>
      <c r="T218" s="12"/>
      <c r="U218" s="3"/>
      <c r="V218" s="3"/>
      <c r="W218" s="1"/>
      <c r="X218" s="1"/>
    </row>
    <row r="219" spans="1:24" ht="15.75" customHeight="1" x14ac:dyDescent="0.2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3"/>
      <c r="L219" s="3"/>
      <c r="M219" s="3"/>
      <c r="N219" s="12"/>
      <c r="O219" s="1"/>
      <c r="P219" s="12"/>
      <c r="Q219" s="12"/>
      <c r="R219" s="3"/>
      <c r="S219" s="12"/>
      <c r="T219" s="12"/>
      <c r="U219" s="3"/>
      <c r="V219" s="3"/>
      <c r="W219" s="1"/>
      <c r="X219" s="1"/>
    </row>
    <row r="220" spans="1:24" ht="15.75" customHeight="1" x14ac:dyDescent="0.2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3"/>
      <c r="L220" s="3"/>
      <c r="M220" s="3"/>
      <c r="N220" s="12"/>
      <c r="O220" s="1"/>
      <c r="P220" s="12"/>
      <c r="Q220" s="12"/>
      <c r="R220" s="3"/>
      <c r="S220" s="12"/>
      <c r="T220" s="12"/>
      <c r="U220" s="3"/>
      <c r="V220" s="3"/>
      <c r="W220" s="1"/>
      <c r="X220" s="1"/>
    </row>
    <row r="221" spans="1:24" ht="15.75" customHeight="1" x14ac:dyDescent="0.2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3"/>
      <c r="L221" s="3"/>
      <c r="M221" s="3"/>
      <c r="N221" s="12"/>
      <c r="O221" s="1"/>
      <c r="P221" s="12"/>
      <c r="Q221" s="12"/>
      <c r="R221" s="3"/>
      <c r="S221" s="12"/>
      <c r="T221" s="12"/>
      <c r="U221" s="3"/>
      <c r="V221" s="3"/>
      <c r="W221" s="1"/>
      <c r="X221" s="1"/>
    </row>
    <row r="222" spans="1:24" ht="15.75" customHeight="1" x14ac:dyDescent="0.2">
      <c r="A222" s="14"/>
      <c r="B222" s="15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1:24" ht="15.75" customHeight="1" x14ac:dyDescent="0.2">
      <c r="A223" s="14"/>
      <c r="B223" s="15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ht="15.75" customHeight="1" x14ac:dyDescent="0.2">
      <c r="A224" s="14"/>
      <c r="B224" s="15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1:24" ht="15.75" customHeight="1" x14ac:dyDescent="0.2">
      <c r="A225" s="14"/>
      <c r="B225" s="15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1:24" ht="15.75" customHeight="1" x14ac:dyDescent="0.2">
      <c r="A226" s="14"/>
      <c r="B226" s="15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1:24" ht="15.75" customHeight="1" x14ac:dyDescent="0.2">
      <c r="A227" s="14"/>
      <c r="B227" s="15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1:24" ht="15.75" customHeight="1" x14ac:dyDescent="0.2">
      <c r="A228" s="14"/>
      <c r="B228" s="15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1:24" ht="15.75" customHeight="1" x14ac:dyDescent="0.2">
      <c r="A229" s="14"/>
      <c r="B229" s="15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1:24" ht="15.75" customHeight="1" x14ac:dyDescent="0.2">
      <c r="A230" s="14"/>
      <c r="B230" s="15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1:24" ht="15.75" customHeight="1" x14ac:dyDescent="0.2">
      <c r="A231" s="14"/>
      <c r="B231" s="15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1:24" ht="15.75" customHeight="1" x14ac:dyDescent="0.2">
      <c r="A232" s="14"/>
      <c r="B232" s="15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1:24" ht="15.75" customHeight="1" x14ac:dyDescent="0.2">
      <c r="A233" s="14"/>
      <c r="B233" s="15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1:24" ht="15.75" customHeight="1" x14ac:dyDescent="0.2">
      <c r="A234" s="14"/>
      <c r="B234" s="15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1:24" ht="15.75" customHeight="1" x14ac:dyDescent="0.2">
      <c r="A235" s="14"/>
      <c r="B235" s="15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1:24" ht="15.75" customHeight="1" x14ac:dyDescent="0.2">
      <c r="A236" s="14"/>
      <c r="B236" s="15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1:24" ht="15.75" customHeight="1" x14ac:dyDescent="0.2">
      <c r="A237" s="14"/>
      <c r="B237" s="15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1:24" ht="15.75" customHeight="1" x14ac:dyDescent="0.2">
      <c r="A238" s="14"/>
      <c r="B238" s="15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1:24" ht="15.75" customHeight="1" x14ac:dyDescent="0.2">
      <c r="A239" s="14"/>
      <c r="B239" s="15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1:24" ht="15.75" customHeight="1" x14ac:dyDescent="0.2">
      <c r="A240" s="14"/>
      <c r="B240" s="15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1:24" ht="15.75" customHeight="1" x14ac:dyDescent="0.2">
      <c r="A241" s="14"/>
      <c r="B241" s="15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1:24" ht="15.75" customHeight="1" x14ac:dyDescent="0.2">
      <c r="A242" s="14"/>
      <c r="B242" s="15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1:24" ht="15.75" customHeight="1" x14ac:dyDescent="0.2">
      <c r="A243" s="14"/>
      <c r="B243" s="15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1:24" ht="15.75" customHeight="1" x14ac:dyDescent="0.2">
      <c r="A244" s="14"/>
      <c r="B244" s="15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1:24" ht="15.75" customHeight="1" x14ac:dyDescent="0.2">
      <c r="A245" s="14"/>
      <c r="B245" s="15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1:24" ht="15.75" customHeight="1" x14ac:dyDescent="0.2">
      <c r="A246" s="14"/>
      <c r="B246" s="15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1:24" ht="15.75" customHeight="1" x14ac:dyDescent="0.2">
      <c r="A247" s="14"/>
      <c r="B247" s="15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1:24" ht="15.75" customHeight="1" x14ac:dyDescent="0.2">
      <c r="A248" s="14"/>
      <c r="B248" s="15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1:24" ht="15.75" customHeight="1" x14ac:dyDescent="0.2">
      <c r="A249" s="14"/>
      <c r="B249" s="15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1:24" ht="15.75" customHeight="1" x14ac:dyDescent="0.2">
      <c r="A250" s="14"/>
      <c r="B250" s="15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1:24" ht="15.75" customHeight="1" x14ac:dyDescent="0.2">
      <c r="A251" s="14"/>
      <c r="B251" s="15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1:24" ht="15.75" customHeight="1" x14ac:dyDescent="0.2">
      <c r="A252" s="14"/>
      <c r="B252" s="15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1:24" ht="15.75" customHeight="1" x14ac:dyDescent="0.2">
      <c r="A253" s="14"/>
      <c r="B253" s="15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1:24" ht="15.75" customHeight="1" x14ac:dyDescent="0.2">
      <c r="A254" s="14"/>
      <c r="B254" s="15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1:24" ht="15.75" customHeight="1" x14ac:dyDescent="0.2">
      <c r="A255" s="14"/>
      <c r="B255" s="15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1:24" ht="15.75" customHeight="1" x14ac:dyDescent="0.2">
      <c r="A256" s="14"/>
      <c r="B256" s="15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1:24" ht="15.75" customHeight="1" x14ac:dyDescent="0.2">
      <c r="A257" s="14"/>
      <c r="B257" s="15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1:24" ht="15.75" customHeight="1" x14ac:dyDescent="0.2">
      <c r="A258" s="14"/>
      <c r="B258" s="15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1:24" ht="15.75" customHeight="1" x14ac:dyDescent="0.2">
      <c r="A259" s="14"/>
      <c r="B259" s="15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1:24" ht="15.75" customHeight="1" x14ac:dyDescent="0.2">
      <c r="A260" s="14"/>
      <c r="B260" s="15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1:24" ht="15.75" customHeight="1" x14ac:dyDescent="0.2">
      <c r="A261" s="14"/>
      <c r="B261" s="15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1:24" ht="15.75" customHeight="1" x14ac:dyDescent="0.2">
      <c r="A262" s="14"/>
      <c r="B262" s="15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1:24" ht="15.75" customHeight="1" x14ac:dyDescent="0.2">
      <c r="A263" s="14"/>
      <c r="B263" s="15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1:24" ht="15.75" customHeight="1" x14ac:dyDescent="0.2">
      <c r="A264" s="14"/>
      <c r="B264" s="15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1:24" ht="15.75" customHeight="1" x14ac:dyDescent="0.2">
      <c r="A265" s="14"/>
      <c r="B265" s="15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1:24" ht="15.75" customHeight="1" x14ac:dyDescent="0.2">
      <c r="A266" s="14"/>
      <c r="B266" s="15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1:24" ht="15.75" customHeight="1" x14ac:dyDescent="0.2">
      <c r="A267" s="14"/>
      <c r="B267" s="15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1:24" ht="15.75" customHeight="1" x14ac:dyDescent="0.2">
      <c r="A268" s="14"/>
      <c r="B268" s="15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1:24" ht="15.75" customHeight="1" x14ac:dyDescent="0.2">
      <c r="A269" s="14"/>
      <c r="B269" s="15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1:24" ht="15.75" customHeight="1" x14ac:dyDescent="0.2">
      <c r="A270" s="14"/>
      <c r="B270" s="15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1:24" ht="15.75" customHeight="1" x14ac:dyDescent="0.2">
      <c r="A271" s="14"/>
      <c r="B271" s="15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1:24" ht="15.75" customHeight="1" x14ac:dyDescent="0.2">
      <c r="A272" s="14"/>
      <c r="B272" s="15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1:24" ht="15.75" customHeight="1" x14ac:dyDescent="0.2">
      <c r="A273" s="14"/>
      <c r="B273" s="15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1:24" ht="15.75" customHeight="1" x14ac:dyDescent="0.2">
      <c r="A274" s="14"/>
      <c r="B274" s="15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1:24" ht="15.75" customHeight="1" x14ac:dyDescent="0.2">
      <c r="A275" s="14"/>
      <c r="B275" s="15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1:24" ht="15.75" customHeight="1" x14ac:dyDescent="0.2">
      <c r="A276" s="14"/>
      <c r="B276" s="15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1:24" ht="15.75" customHeight="1" x14ac:dyDescent="0.2">
      <c r="A277" s="14"/>
      <c r="B277" s="15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1:24" ht="15.75" customHeight="1" x14ac:dyDescent="0.2">
      <c r="A278" s="14"/>
      <c r="B278" s="15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1:24" ht="15.75" customHeight="1" x14ac:dyDescent="0.2">
      <c r="A279" s="14"/>
      <c r="B279" s="15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1:24" ht="15.75" customHeight="1" x14ac:dyDescent="0.2">
      <c r="A280" s="14"/>
      <c r="B280" s="15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1:24" ht="15.75" customHeight="1" x14ac:dyDescent="0.2">
      <c r="A281" s="14"/>
      <c r="B281" s="15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1:24" ht="15.75" customHeight="1" x14ac:dyDescent="0.2">
      <c r="A282" s="14"/>
      <c r="B282" s="15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1:24" ht="15.75" customHeight="1" x14ac:dyDescent="0.2">
      <c r="A283" s="14"/>
      <c r="B283" s="15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1:24" ht="15.75" customHeight="1" x14ac:dyDescent="0.2">
      <c r="A284" s="14"/>
      <c r="B284" s="15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1:24" ht="15.75" customHeight="1" x14ac:dyDescent="0.2">
      <c r="A285" s="14"/>
      <c r="B285" s="15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1:24" ht="15.75" customHeight="1" x14ac:dyDescent="0.2">
      <c r="A286" s="14"/>
      <c r="B286" s="15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1:24" ht="15.75" customHeight="1" x14ac:dyDescent="0.2">
      <c r="A287" s="14"/>
      <c r="B287" s="15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1:24" ht="15.75" customHeight="1" x14ac:dyDescent="0.2">
      <c r="A288" s="14"/>
      <c r="B288" s="15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1:24" ht="15.75" customHeight="1" x14ac:dyDescent="0.2">
      <c r="A289" s="14"/>
      <c r="B289" s="15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1:24" ht="15.75" customHeight="1" x14ac:dyDescent="0.2">
      <c r="A290" s="14"/>
      <c r="B290" s="15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1:24" ht="15.75" customHeight="1" x14ac:dyDescent="0.2">
      <c r="A291" s="14"/>
      <c r="B291" s="15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1:24" ht="15.75" customHeight="1" x14ac:dyDescent="0.2">
      <c r="A292" s="14"/>
      <c r="B292" s="15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1:24" ht="15.75" customHeight="1" x14ac:dyDescent="0.2">
      <c r="A293" s="14"/>
      <c r="B293" s="15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1:24" ht="15.75" customHeight="1" x14ac:dyDescent="0.2">
      <c r="A294" s="14"/>
      <c r="B294" s="15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ht="15.75" customHeight="1" x14ac:dyDescent="0.2">
      <c r="A295" s="14"/>
      <c r="B295" s="15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1:24" ht="15.75" customHeight="1" x14ac:dyDescent="0.2">
      <c r="A296" s="14"/>
      <c r="B296" s="15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1:24" ht="15.75" customHeight="1" x14ac:dyDescent="0.2">
      <c r="A297" s="14"/>
      <c r="B297" s="15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1:24" ht="15.75" customHeight="1" x14ac:dyDescent="0.2">
      <c r="A298" s="14"/>
      <c r="B298" s="15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ht="15.75" customHeight="1" x14ac:dyDescent="0.2">
      <c r="A299" s="14"/>
      <c r="B299" s="15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1:24" ht="15.75" customHeight="1" x14ac:dyDescent="0.2">
      <c r="A300" s="14"/>
      <c r="B300" s="15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1:24" ht="15.75" customHeight="1" x14ac:dyDescent="0.2">
      <c r="A301" s="14"/>
      <c r="B301" s="15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1:24" ht="15.75" customHeight="1" x14ac:dyDescent="0.2">
      <c r="A302" s="14"/>
      <c r="B302" s="15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1:24" ht="15.75" customHeight="1" x14ac:dyDescent="0.2">
      <c r="A303" s="14"/>
      <c r="B303" s="15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1:24" ht="15.75" customHeight="1" x14ac:dyDescent="0.2">
      <c r="A304" s="14"/>
      <c r="B304" s="15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1:24" ht="15.75" customHeight="1" x14ac:dyDescent="0.2">
      <c r="A305" s="14"/>
      <c r="B305" s="15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1:24" ht="15.75" customHeight="1" x14ac:dyDescent="0.2">
      <c r="A306" s="14"/>
      <c r="B306" s="15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1:24" ht="15.75" customHeight="1" x14ac:dyDescent="0.2">
      <c r="A307" s="14"/>
      <c r="B307" s="15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1:24" ht="15.75" customHeight="1" x14ac:dyDescent="0.2">
      <c r="A308" s="14"/>
      <c r="B308" s="15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1:24" ht="15.75" customHeight="1" x14ac:dyDescent="0.2">
      <c r="A309" s="14"/>
      <c r="B309" s="15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1:24" ht="15.75" customHeight="1" x14ac:dyDescent="0.2">
      <c r="A310" s="14"/>
      <c r="B310" s="15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1:24" ht="15.75" customHeight="1" x14ac:dyDescent="0.2">
      <c r="A311" s="14"/>
      <c r="B311" s="15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1:24" ht="15.75" customHeight="1" x14ac:dyDescent="0.2">
      <c r="A312" s="14"/>
      <c r="B312" s="15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1:24" ht="15.75" customHeight="1" x14ac:dyDescent="0.2">
      <c r="A313" s="14"/>
      <c r="B313" s="15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1:24" ht="15.75" customHeight="1" x14ac:dyDescent="0.2">
      <c r="A314" s="14"/>
      <c r="B314" s="15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1:24" ht="15.75" customHeight="1" x14ac:dyDescent="0.2">
      <c r="A315" s="14"/>
      <c r="B315" s="15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1:24" ht="15.75" customHeight="1" x14ac:dyDescent="0.2">
      <c r="A316" s="14"/>
      <c r="B316" s="15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1:24" ht="15.75" customHeight="1" x14ac:dyDescent="0.2">
      <c r="A317" s="14"/>
      <c r="B317" s="15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1:24" ht="15.75" customHeight="1" x14ac:dyDescent="0.2">
      <c r="A318" s="14"/>
      <c r="B318" s="15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1:24" ht="15.75" customHeight="1" x14ac:dyDescent="0.2">
      <c r="A319" s="14"/>
      <c r="B319" s="15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1:24" ht="15.75" customHeight="1" x14ac:dyDescent="0.2">
      <c r="A320" s="14"/>
      <c r="B320" s="15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1:24" ht="15.75" customHeight="1" x14ac:dyDescent="0.2">
      <c r="A321" s="14"/>
      <c r="B321" s="15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1:24" ht="15.75" customHeight="1" x14ac:dyDescent="0.2">
      <c r="A322" s="14"/>
      <c r="B322" s="15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1:24" ht="15.75" customHeight="1" x14ac:dyDescent="0.2">
      <c r="A323" s="14"/>
      <c r="B323" s="15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1:24" ht="15.75" customHeight="1" x14ac:dyDescent="0.2">
      <c r="A324" s="14"/>
      <c r="B324" s="15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1:24" ht="15.75" customHeight="1" x14ac:dyDescent="0.2">
      <c r="A325" s="14"/>
      <c r="B325" s="15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1:24" ht="15.75" customHeight="1" x14ac:dyDescent="0.2">
      <c r="A326" s="14"/>
      <c r="B326" s="15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1:24" ht="15.75" customHeight="1" x14ac:dyDescent="0.2">
      <c r="A327" s="14"/>
      <c r="B327" s="15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1:24" ht="15.75" customHeight="1" x14ac:dyDescent="0.2">
      <c r="A328" s="14"/>
      <c r="B328" s="15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1:24" ht="15.75" customHeight="1" x14ac:dyDescent="0.2">
      <c r="A329" s="14"/>
      <c r="B329" s="15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1:24" ht="15.75" customHeight="1" x14ac:dyDescent="0.2">
      <c r="A330" s="14"/>
      <c r="B330" s="15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1:24" ht="15.75" customHeight="1" x14ac:dyDescent="0.2">
      <c r="A331" s="14"/>
      <c r="B331" s="15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1:24" ht="15.75" customHeight="1" x14ac:dyDescent="0.2">
      <c r="A332" s="14"/>
      <c r="B332" s="15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1:24" ht="15.75" customHeight="1" x14ac:dyDescent="0.2">
      <c r="A333" s="14"/>
      <c r="B333" s="15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1:24" ht="15.75" customHeight="1" x14ac:dyDescent="0.2">
      <c r="A334" s="14"/>
      <c r="B334" s="15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1:24" ht="15.75" customHeight="1" x14ac:dyDescent="0.2">
      <c r="A335" s="14"/>
      <c r="B335" s="15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1:24" ht="15.75" customHeight="1" x14ac:dyDescent="0.2">
      <c r="A336" s="14"/>
      <c r="B336" s="15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ht="15.75" customHeight="1" x14ac:dyDescent="0.2">
      <c r="A337" s="14"/>
      <c r="B337" s="15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1:24" ht="15.75" customHeight="1" x14ac:dyDescent="0.2">
      <c r="A338" s="14"/>
      <c r="B338" s="15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1:24" ht="15.75" customHeight="1" x14ac:dyDescent="0.2">
      <c r="A339" s="14"/>
      <c r="B339" s="15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1:24" ht="15.75" customHeight="1" x14ac:dyDescent="0.2">
      <c r="A340" s="14"/>
      <c r="B340" s="15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1:24" ht="15.75" customHeight="1" x14ac:dyDescent="0.2">
      <c r="A341" s="14"/>
      <c r="B341" s="15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1:24" ht="15.75" customHeight="1" x14ac:dyDescent="0.2">
      <c r="A342" s="14"/>
      <c r="B342" s="15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ht="15.75" customHeight="1" x14ac:dyDescent="0.2">
      <c r="A343" s="14"/>
      <c r="B343" s="15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1:24" ht="15.75" customHeight="1" x14ac:dyDescent="0.2">
      <c r="A344" s="14"/>
      <c r="B344" s="15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1:24" ht="15.75" customHeight="1" x14ac:dyDescent="0.2">
      <c r="A345" s="14"/>
      <c r="B345" s="15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1:24" ht="15.75" customHeight="1" x14ac:dyDescent="0.2">
      <c r="A346" s="14"/>
      <c r="B346" s="15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1:24" ht="15.75" customHeight="1" x14ac:dyDescent="0.2">
      <c r="A347" s="14"/>
      <c r="B347" s="15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1:24" ht="15.75" customHeight="1" x14ac:dyDescent="0.2">
      <c r="A348" s="14"/>
      <c r="B348" s="15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1:24" ht="15.75" customHeight="1" x14ac:dyDescent="0.2">
      <c r="A349" s="14"/>
      <c r="B349" s="15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1:24" ht="15.75" customHeight="1" x14ac:dyDescent="0.2">
      <c r="A350" s="14"/>
      <c r="B350" s="15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1:24" ht="15.75" customHeight="1" x14ac:dyDescent="0.2">
      <c r="A351" s="14"/>
      <c r="B351" s="15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1:24" ht="15.75" customHeight="1" x14ac:dyDescent="0.2">
      <c r="A352" s="14"/>
      <c r="B352" s="15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1:24" ht="15.75" customHeight="1" x14ac:dyDescent="0.2">
      <c r="A353" s="14"/>
      <c r="B353" s="15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4" ht="15.75" customHeight="1" x14ac:dyDescent="0.2">
      <c r="A354" s="14"/>
      <c r="B354" s="15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1:24" ht="15.75" customHeight="1" x14ac:dyDescent="0.2">
      <c r="A355" s="14"/>
      <c r="B355" s="15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1:24" ht="15.75" customHeight="1" x14ac:dyDescent="0.2">
      <c r="A356" s="14"/>
      <c r="B356" s="15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1:24" ht="15.75" customHeight="1" x14ac:dyDescent="0.2">
      <c r="A357" s="14"/>
      <c r="B357" s="15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1:24" ht="15.75" customHeight="1" x14ac:dyDescent="0.2">
      <c r="A358" s="14"/>
      <c r="B358" s="15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1:24" ht="15.75" customHeight="1" x14ac:dyDescent="0.2">
      <c r="A359" s="14"/>
      <c r="B359" s="15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1:24" ht="15.75" customHeight="1" x14ac:dyDescent="0.2">
      <c r="A360" s="14"/>
      <c r="B360" s="15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1:24" ht="15.75" customHeight="1" x14ac:dyDescent="0.2">
      <c r="A361" s="14"/>
      <c r="B361" s="15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1:24" ht="15.75" customHeight="1" x14ac:dyDescent="0.2">
      <c r="A362" s="14"/>
      <c r="B362" s="15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4" ht="15.75" customHeight="1" x14ac:dyDescent="0.2">
      <c r="A363" s="14"/>
      <c r="B363" s="15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1:24" ht="15.75" customHeight="1" x14ac:dyDescent="0.2">
      <c r="A364" s="14"/>
      <c r="B364" s="15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1:24" ht="15.75" customHeight="1" x14ac:dyDescent="0.2">
      <c r="A365" s="14"/>
      <c r="B365" s="15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1:24" ht="15.75" customHeight="1" x14ac:dyDescent="0.2">
      <c r="A366" s="14"/>
      <c r="B366" s="15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1:24" ht="15.75" customHeight="1" x14ac:dyDescent="0.2">
      <c r="A367" s="14"/>
      <c r="B367" s="15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1:24" ht="15.75" customHeight="1" x14ac:dyDescent="0.2">
      <c r="A368" s="14"/>
      <c r="B368" s="15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1:24" ht="15.75" customHeight="1" x14ac:dyDescent="0.2">
      <c r="A369" s="14"/>
      <c r="B369" s="15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1:24" ht="15.75" customHeight="1" x14ac:dyDescent="0.2">
      <c r="A370" s="14"/>
      <c r="B370" s="15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1:24" ht="15.75" customHeight="1" x14ac:dyDescent="0.2">
      <c r="A371" s="14"/>
      <c r="B371" s="15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1:24" ht="15.75" customHeight="1" x14ac:dyDescent="0.2">
      <c r="A372" s="14"/>
      <c r="B372" s="15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1:24" ht="15.75" customHeight="1" x14ac:dyDescent="0.2">
      <c r="A373" s="14"/>
      <c r="B373" s="15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1:24" ht="15.75" customHeight="1" x14ac:dyDescent="0.2">
      <c r="A374" s="14"/>
      <c r="B374" s="15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1:24" ht="15.75" customHeight="1" x14ac:dyDescent="0.2">
      <c r="A375" s="14"/>
      <c r="B375" s="15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1:24" ht="15.75" customHeight="1" x14ac:dyDescent="0.2">
      <c r="A376" s="14"/>
      <c r="B376" s="15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1:24" ht="15.75" customHeight="1" x14ac:dyDescent="0.2">
      <c r="A377" s="14"/>
      <c r="B377" s="15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1:24" ht="15.75" customHeight="1" x14ac:dyDescent="0.2">
      <c r="A378" s="14"/>
      <c r="B378" s="15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1:24" ht="15.75" customHeight="1" x14ac:dyDescent="0.2">
      <c r="A379" s="14"/>
      <c r="B379" s="15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1:24" ht="15.75" customHeight="1" x14ac:dyDescent="0.2">
      <c r="A380" s="14"/>
      <c r="B380" s="15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1:24" ht="15.75" customHeight="1" x14ac:dyDescent="0.2">
      <c r="A381" s="14"/>
      <c r="B381" s="15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1:24" ht="15.75" customHeight="1" x14ac:dyDescent="0.2">
      <c r="A382" s="14"/>
      <c r="B382" s="15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1:24" ht="15.75" customHeight="1" x14ac:dyDescent="0.2">
      <c r="A383" s="14"/>
      <c r="B383" s="15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1:24" ht="15.75" customHeight="1" x14ac:dyDescent="0.2">
      <c r="A384" s="14"/>
      <c r="B384" s="15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1:24" ht="15.75" customHeight="1" x14ac:dyDescent="0.2">
      <c r="A385" s="14"/>
      <c r="B385" s="15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1:24" ht="15.75" customHeight="1" x14ac:dyDescent="0.2">
      <c r="A386" s="14"/>
      <c r="B386" s="15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1:24" ht="15.75" customHeight="1" x14ac:dyDescent="0.2">
      <c r="A387" s="14"/>
      <c r="B387" s="15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1:24" ht="15.75" customHeight="1" x14ac:dyDescent="0.2">
      <c r="A388" s="14"/>
      <c r="B388" s="15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1:24" ht="15.75" customHeight="1" x14ac:dyDescent="0.2">
      <c r="A389" s="14"/>
      <c r="B389" s="15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1:24" ht="15.75" customHeight="1" x14ac:dyDescent="0.2">
      <c r="A390" s="14"/>
      <c r="B390" s="15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1:24" ht="15.75" customHeight="1" x14ac:dyDescent="0.2">
      <c r="A391" s="14"/>
      <c r="B391" s="15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1:24" ht="15.75" customHeight="1" x14ac:dyDescent="0.2">
      <c r="A392" s="14"/>
      <c r="B392" s="15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1:24" ht="15.75" customHeight="1" x14ac:dyDescent="0.2">
      <c r="A393" s="14"/>
      <c r="B393" s="15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1:24" ht="15.75" customHeight="1" x14ac:dyDescent="0.2">
      <c r="A394" s="14"/>
      <c r="B394" s="15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1:24" ht="15.75" customHeight="1" x14ac:dyDescent="0.2">
      <c r="A395" s="14"/>
      <c r="B395" s="15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1:24" ht="15.75" customHeight="1" x14ac:dyDescent="0.2">
      <c r="A396" s="14"/>
      <c r="B396" s="15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1:24" ht="15.75" customHeight="1" x14ac:dyDescent="0.2">
      <c r="A397" s="14"/>
      <c r="B397" s="15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1:24" ht="15.75" customHeight="1" x14ac:dyDescent="0.2">
      <c r="A398" s="14"/>
      <c r="B398" s="15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1:24" ht="15.75" customHeight="1" x14ac:dyDescent="0.2">
      <c r="A399" s="14"/>
      <c r="B399" s="15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1:24" ht="15.75" customHeight="1" x14ac:dyDescent="0.2">
      <c r="A400" s="14"/>
      <c r="B400" s="15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1:24" ht="15.75" customHeight="1" x14ac:dyDescent="0.2">
      <c r="A401" s="14"/>
      <c r="B401" s="15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1:24" ht="15.75" customHeight="1" x14ac:dyDescent="0.2">
      <c r="A402" s="14"/>
      <c r="B402" s="15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1:24" ht="15.75" customHeight="1" x14ac:dyDescent="0.2">
      <c r="A403" s="14"/>
      <c r="B403" s="15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1:24" ht="15.75" customHeight="1" x14ac:dyDescent="0.2">
      <c r="A404" s="14"/>
      <c r="B404" s="15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1:24" ht="15.75" customHeight="1" x14ac:dyDescent="0.2">
      <c r="A405" s="14"/>
      <c r="B405" s="15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1:24" ht="15.75" customHeight="1" x14ac:dyDescent="0.2">
      <c r="A406" s="14"/>
      <c r="B406" s="15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1:24" ht="15.75" customHeight="1" x14ac:dyDescent="0.2">
      <c r="A407" s="14"/>
      <c r="B407" s="15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1:24" ht="15.75" customHeight="1" x14ac:dyDescent="0.2">
      <c r="A408" s="14"/>
      <c r="B408" s="15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1:24" ht="15.75" customHeight="1" x14ac:dyDescent="0.2">
      <c r="A409" s="14"/>
      <c r="B409" s="15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1:24" ht="15.75" customHeight="1" x14ac:dyDescent="0.2">
      <c r="A410" s="14"/>
      <c r="B410" s="15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1:24" ht="15.75" customHeight="1" x14ac:dyDescent="0.2">
      <c r="A411" s="14"/>
      <c r="B411" s="15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1:24" ht="15.75" customHeight="1" x14ac:dyDescent="0.2">
      <c r="A412" s="14"/>
      <c r="B412" s="15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1:24" ht="15.75" customHeight="1" x14ac:dyDescent="0.2">
      <c r="A413" s="14"/>
      <c r="B413" s="15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1:24" ht="15.75" customHeight="1" x14ac:dyDescent="0.2">
      <c r="A414" s="14"/>
      <c r="B414" s="15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1:24" ht="15.75" customHeight="1" x14ac:dyDescent="0.2">
      <c r="A415" s="14"/>
      <c r="B415" s="15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1:24" ht="15.75" customHeight="1" x14ac:dyDescent="0.2">
      <c r="A416" s="14"/>
      <c r="B416" s="15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1:24" ht="15.75" customHeight="1" x14ac:dyDescent="0.2">
      <c r="A417" s="14"/>
      <c r="B417" s="15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1:24" ht="15.75" customHeight="1" x14ac:dyDescent="0.2">
      <c r="A418" s="14"/>
      <c r="B418" s="15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1:24" ht="15.75" customHeight="1" x14ac:dyDescent="0.2">
      <c r="A419" s="14"/>
      <c r="B419" s="15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1:24" ht="15.75" customHeight="1" x14ac:dyDescent="0.2">
      <c r="A420" s="14"/>
      <c r="B420" s="15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1:24" ht="15.75" customHeight="1" x14ac:dyDescent="0.2">
      <c r="A421" s="14"/>
      <c r="B421" s="15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1:24" ht="15.75" customHeight="1" x14ac:dyDescent="0.2">
      <c r="A422" s="14"/>
      <c r="B422" s="15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1:24" ht="15.75" customHeight="1" x14ac:dyDescent="0.2">
      <c r="A423" s="14"/>
      <c r="B423" s="15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1:24" ht="15.75" customHeight="1" x14ac:dyDescent="0.2">
      <c r="A424" s="14"/>
      <c r="B424" s="15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1:24" ht="15.75" customHeight="1" x14ac:dyDescent="0.2">
      <c r="A425" s="14"/>
      <c r="B425" s="15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1:24" ht="15.75" customHeight="1" x14ac:dyDescent="0.2">
      <c r="A426" s="14"/>
      <c r="B426" s="15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1:24" ht="15.75" customHeight="1" x14ac:dyDescent="0.2">
      <c r="A427" s="14"/>
      <c r="B427" s="15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1:24" ht="15.75" customHeight="1" x14ac:dyDescent="0.2">
      <c r="A428" s="14"/>
      <c r="B428" s="15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1:24" ht="15.75" customHeight="1" x14ac:dyDescent="0.2">
      <c r="A429" s="14"/>
      <c r="B429" s="15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1:24" ht="15.75" customHeight="1" x14ac:dyDescent="0.2">
      <c r="A430" s="14"/>
      <c r="B430" s="15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1:24" ht="15.75" customHeight="1" x14ac:dyDescent="0.2">
      <c r="A431" s="14"/>
      <c r="B431" s="15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1:24" ht="15.75" customHeight="1" x14ac:dyDescent="0.2">
      <c r="A432" s="14"/>
      <c r="B432" s="15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1:24" ht="15.75" customHeight="1" x14ac:dyDescent="0.2">
      <c r="A433" s="14"/>
      <c r="B433" s="15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1:24" ht="15.75" customHeight="1" x14ac:dyDescent="0.2">
      <c r="A434" s="14"/>
      <c r="B434" s="15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1:24" ht="15.75" customHeight="1" x14ac:dyDescent="0.2">
      <c r="A435" s="14"/>
      <c r="B435" s="15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1:24" ht="15.75" customHeight="1" x14ac:dyDescent="0.2">
      <c r="A436" s="14"/>
      <c r="B436" s="15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1:24" ht="15.75" customHeight="1" x14ac:dyDescent="0.2">
      <c r="A437" s="14"/>
      <c r="B437" s="15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1:24" ht="15.75" customHeight="1" x14ac:dyDescent="0.2">
      <c r="A438" s="14"/>
      <c r="B438" s="15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1:24" ht="15.75" customHeight="1" x14ac:dyDescent="0.2">
      <c r="A439" s="14"/>
      <c r="B439" s="15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1:24" ht="15.75" customHeight="1" x14ac:dyDescent="0.2">
      <c r="A440" s="14"/>
      <c r="B440" s="15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1:24" ht="15.75" customHeight="1" x14ac:dyDescent="0.2">
      <c r="A441" s="14"/>
      <c r="B441" s="15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1:24" ht="15.75" customHeight="1" x14ac:dyDescent="0.2">
      <c r="A442" s="14"/>
      <c r="B442" s="15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1:24" ht="15.75" customHeight="1" x14ac:dyDescent="0.2">
      <c r="A443" s="14"/>
      <c r="B443" s="15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1:24" ht="15.75" customHeight="1" x14ac:dyDescent="0.2">
      <c r="A444" s="14"/>
      <c r="B444" s="15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1:24" ht="15.75" customHeight="1" x14ac:dyDescent="0.2">
      <c r="A445" s="14"/>
      <c r="B445" s="15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1:24" ht="15.75" customHeight="1" x14ac:dyDescent="0.2">
      <c r="A446" s="14"/>
      <c r="B446" s="15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1:24" ht="15.75" customHeight="1" x14ac:dyDescent="0.2">
      <c r="A447" s="14"/>
      <c r="B447" s="15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1:24" ht="15.75" customHeight="1" x14ac:dyDescent="0.2">
      <c r="A448" s="14"/>
      <c r="B448" s="15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1:24" ht="15.75" customHeight="1" x14ac:dyDescent="0.2">
      <c r="A449" s="14"/>
      <c r="B449" s="15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1:24" ht="15.75" customHeight="1" x14ac:dyDescent="0.2">
      <c r="A450" s="14"/>
      <c r="B450" s="15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1:24" ht="15.75" customHeight="1" x14ac:dyDescent="0.2">
      <c r="A451" s="14"/>
      <c r="B451" s="15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1:24" ht="15.75" customHeight="1" x14ac:dyDescent="0.2">
      <c r="A452" s="14"/>
      <c r="B452" s="15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1:24" ht="15.75" customHeight="1" x14ac:dyDescent="0.2">
      <c r="A453" s="14"/>
      <c r="B453" s="15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1:24" ht="15.75" customHeight="1" x14ac:dyDescent="0.2">
      <c r="A454" s="14"/>
      <c r="B454" s="15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1:24" ht="15.75" customHeight="1" x14ac:dyDescent="0.2">
      <c r="A455" s="14"/>
      <c r="B455" s="15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1:24" ht="15.75" customHeight="1" x14ac:dyDescent="0.2">
      <c r="A456" s="14"/>
      <c r="B456" s="15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1:24" ht="15.75" customHeight="1" x14ac:dyDescent="0.2">
      <c r="A457" s="14"/>
      <c r="B457" s="15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1:24" ht="15.75" customHeight="1" x14ac:dyDescent="0.2">
      <c r="A458" s="14"/>
      <c r="B458" s="15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1:24" ht="15.75" customHeight="1" x14ac:dyDescent="0.2">
      <c r="A459" s="14"/>
      <c r="B459" s="15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1:24" ht="15.75" customHeight="1" x14ac:dyDescent="0.2">
      <c r="A460" s="14"/>
      <c r="B460" s="15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1:24" ht="15.75" customHeight="1" x14ac:dyDescent="0.2">
      <c r="A461" s="14"/>
      <c r="B461" s="15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1:24" ht="15.75" customHeight="1" x14ac:dyDescent="0.2">
      <c r="A462" s="14"/>
      <c r="B462" s="15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1:24" ht="15.75" customHeight="1" x14ac:dyDescent="0.2">
      <c r="A463" s="14"/>
      <c r="B463" s="15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1:24" ht="15.75" customHeight="1" x14ac:dyDescent="0.2">
      <c r="A464" s="14"/>
      <c r="B464" s="15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1:24" ht="15.75" customHeight="1" x14ac:dyDescent="0.2">
      <c r="A465" s="14"/>
      <c r="B465" s="15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1:24" ht="15.75" customHeight="1" x14ac:dyDescent="0.2">
      <c r="A466" s="14"/>
      <c r="B466" s="15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1:24" ht="15.75" customHeight="1" x14ac:dyDescent="0.2">
      <c r="A467" s="14"/>
      <c r="B467" s="15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1:24" ht="15.75" customHeight="1" x14ac:dyDescent="0.2">
      <c r="A468" s="14"/>
      <c r="B468" s="15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1:24" ht="15.75" customHeight="1" x14ac:dyDescent="0.2">
      <c r="A469" s="14"/>
      <c r="B469" s="15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1:24" ht="15.75" customHeight="1" x14ac:dyDescent="0.2">
      <c r="A470" s="14"/>
      <c r="B470" s="15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1:24" ht="15.75" customHeight="1" x14ac:dyDescent="0.2">
      <c r="A471" s="14"/>
      <c r="B471" s="15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1:24" ht="15.75" customHeight="1" x14ac:dyDescent="0.2">
      <c r="A472" s="14"/>
      <c r="B472" s="15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1:24" ht="15.75" customHeight="1" x14ac:dyDescent="0.2">
      <c r="A473" s="14"/>
      <c r="B473" s="15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1:24" ht="15.75" customHeight="1" x14ac:dyDescent="0.2">
      <c r="A474" s="14"/>
      <c r="B474" s="15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1:24" ht="15.75" customHeight="1" x14ac:dyDescent="0.2">
      <c r="A475" s="14"/>
      <c r="B475" s="15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1:24" ht="15.75" customHeight="1" x14ac:dyDescent="0.2">
      <c r="A476" s="14"/>
      <c r="B476" s="15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1:24" ht="15.75" customHeight="1" x14ac:dyDescent="0.2">
      <c r="A477" s="14"/>
      <c r="B477" s="15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1:24" ht="15.75" customHeight="1" x14ac:dyDescent="0.2">
      <c r="A478" s="14"/>
      <c r="B478" s="15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1:24" ht="15.75" customHeight="1" x14ac:dyDescent="0.2">
      <c r="A479" s="14"/>
      <c r="B479" s="15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ht="15.75" customHeight="1" x14ac:dyDescent="0.2">
      <c r="A480" s="14"/>
      <c r="B480" s="15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1:24" ht="15.75" customHeight="1" x14ac:dyDescent="0.2">
      <c r="A481" s="14"/>
      <c r="B481" s="15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1:24" ht="15.75" customHeight="1" x14ac:dyDescent="0.2">
      <c r="A482" s="14"/>
      <c r="B482" s="15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1:24" ht="15.75" customHeight="1" x14ac:dyDescent="0.2">
      <c r="A483" s="14"/>
      <c r="B483" s="15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1:24" ht="15.75" customHeight="1" x14ac:dyDescent="0.2">
      <c r="A484" s="14"/>
      <c r="B484" s="15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1:24" ht="15.75" customHeight="1" x14ac:dyDescent="0.2">
      <c r="A485" s="14"/>
      <c r="B485" s="15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1:24" ht="15.75" customHeight="1" x14ac:dyDescent="0.2">
      <c r="A486" s="14"/>
      <c r="B486" s="15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1:24" ht="15.75" customHeight="1" x14ac:dyDescent="0.2">
      <c r="A487" s="14"/>
      <c r="B487" s="15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1:24" ht="15.75" customHeight="1" x14ac:dyDescent="0.2">
      <c r="A488" s="14"/>
      <c r="B488" s="15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1:24" ht="15.75" customHeight="1" x14ac:dyDescent="0.2">
      <c r="A489" s="14"/>
      <c r="B489" s="15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1:24" ht="15.75" customHeight="1" x14ac:dyDescent="0.2">
      <c r="A490" s="14"/>
      <c r="B490" s="15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1:24" ht="15.75" customHeight="1" x14ac:dyDescent="0.2">
      <c r="A491" s="14"/>
      <c r="B491" s="15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1:24" ht="15.75" customHeight="1" x14ac:dyDescent="0.2">
      <c r="A492" s="14"/>
      <c r="B492" s="15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1:24" ht="15.75" customHeight="1" x14ac:dyDescent="0.2">
      <c r="A493" s="14"/>
      <c r="B493" s="15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1:24" ht="15.75" customHeight="1" x14ac:dyDescent="0.2">
      <c r="A494" s="14"/>
      <c r="B494" s="15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1:24" ht="15.75" customHeight="1" x14ac:dyDescent="0.2">
      <c r="A495" s="14"/>
      <c r="B495" s="15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1:24" ht="15.75" customHeight="1" x14ac:dyDescent="0.2">
      <c r="A496" s="14"/>
      <c r="B496" s="15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1:24" ht="15.75" customHeight="1" x14ac:dyDescent="0.2">
      <c r="A497" s="14"/>
      <c r="B497" s="15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1:24" ht="15.75" customHeight="1" x14ac:dyDescent="0.2">
      <c r="A498" s="14"/>
      <c r="B498" s="15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1:24" ht="15.75" customHeight="1" x14ac:dyDescent="0.2">
      <c r="A499" s="14"/>
      <c r="B499" s="15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1:24" ht="15.75" customHeight="1" x14ac:dyDescent="0.2">
      <c r="A500" s="14"/>
      <c r="B500" s="15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1:24" ht="15.75" customHeight="1" x14ac:dyDescent="0.2">
      <c r="A501" s="14"/>
      <c r="B501" s="15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1:24" ht="15.75" customHeight="1" x14ac:dyDescent="0.2">
      <c r="A502" s="14"/>
      <c r="B502" s="15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4" ht="15.75" customHeight="1" x14ac:dyDescent="0.2">
      <c r="A503" s="14"/>
      <c r="B503" s="15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1:24" ht="15.75" customHeight="1" x14ac:dyDescent="0.2">
      <c r="A504" s="14"/>
      <c r="B504" s="15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1:24" ht="15.75" customHeight="1" x14ac:dyDescent="0.2">
      <c r="A505" s="14"/>
      <c r="B505" s="15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1:24" ht="15.75" customHeight="1" x14ac:dyDescent="0.2">
      <c r="A506" s="14"/>
      <c r="B506" s="15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1:24" ht="15.75" customHeight="1" x14ac:dyDescent="0.2">
      <c r="A507" s="14"/>
      <c r="B507" s="15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1:24" ht="15.75" customHeight="1" x14ac:dyDescent="0.2">
      <c r="A508" s="14"/>
      <c r="B508" s="15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1:24" ht="15.75" customHeight="1" x14ac:dyDescent="0.2">
      <c r="A509" s="14"/>
      <c r="B509" s="15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1:24" ht="15.75" customHeight="1" x14ac:dyDescent="0.2">
      <c r="A510" s="14"/>
      <c r="B510" s="15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1:24" ht="15.75" customHeight="1" x14ac:dyDescent="0.2">
      <c r="A511" s="14"/>
      <c r="B511" s="15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1:24" ht="15.75" customHeight="1" x14ac:dyDescent="0.2">
      <c r="A512" s="14"/>
      <c r="B512" s="15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1:24" ht="15.75" customHeight="1" x14ac:dyDescent="0.2">
      <c r="A513" s="14"/>
      <c r="B513" s="15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1:24" ht="15.75" customHeight="1" x14ac:dyDescent="0.2">
      <c r="A514" s="14"/>
      <c r="B514" s="15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1:24" ht="15.75" customHeight="1" x14ac:dyDescent="0.2">
      <c r="A515" s="14"/>
      <c r="B515" s="15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1:24" ht="15.75" customHeight="1" x14ac:dyDescent="0.2">
      <c r="A516" s="14"/>
      <c r="B516" s="15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1:24" ht="15.75" customHeight="1" x14ac:dyDescent="0.2">
      <c r="A517" s="14"/>
      <c r="B517" s="15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1:24" ht="15.75" customHeight="1" x14ac:dyDescent="0.2">
      <c r="A518" s="14"/>
      <c r="B518" s="15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1:24" ht="15.75" customHeight="1" x14ac:dyDescent="0.2">
      <c r="A519" s="14"/>
      <c r="B519" s="15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1:24" ht="15.75" customHeight="1" x14ac:dyDescent="0.2">
      <c r="A520" s="14"/>
      <c r="B520" s="15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1:24" ht="15.75" customHeight="1" x14ac:dyDescent="0.2">
      <c r="A521" s="14"/>
      <c r="B521" s="15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1:24" ht="15.75" customHeight="1" x14ac:dyDescent="0.2">
      <c r="A522" s="14"/>
      <c r="B522" s="15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1:24" ht="15.75" customHeight="1" x14ac:dyDescent="0.2">
      <c r="A523" s="14"/>
      <c r="B523" s="15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1:24" ht="15.75" customHeight="1" x14ac:dyDescent="0.2">
      <c r="A524" s="14"/>
      <c r="B524" s="15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1:24" ht="15.75" customHeight="1" x14ac:dyDescent="0.2">
      <c r="A525" s="14"/>
      <c r="B525" s="15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1:24" ht="15.75" customHeight="1" x14ac:dyDescent="0.2">
      <c r="A526" s="14"/>
      <c r="B526" s="15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1:24" ht="15.75" customHeight="1" x14ac:dyDescent="0.2">
      <c r="A527" s="14"/>
      <c r="B527" s="15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1:24" ht="15.75" customHeight="1" x14ac:dyDescent="0.2">
      <c r="A528" s="14"/>
      <c r="B528" s="15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1:24" ht="15.75" customHeight="1" x14ac:dyDescent="0.2">
      <c r="A529" s="14"/>
      <c r="B529" s="15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1:24" ht="15.75" customHeight="1" x14ac:dyDescent="0.2">
      <c r="A530" s="14"/>
      <c r="B530" s="15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1:24" ht="15.75" customHeight="1" x14ac:dyDescent="0.2">
      <c r="A531" s="14"/>
      <c r="B531" s="15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1:24" ht="15.75" customHeight="1" x14ac:dyDescent="0.2">
      <c r="A532" s="14"/>
      <c r="B532" s="15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1:24" ht="15.75" customHeight="1" x14ac:dyDescent="0.2">
      <c r="A533" s="14"/>
      <c r="B533" s="15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1:24" ht="15.75" customHeight="1" x14ac:dyDescent="0.2">
      <c r="A534" s="14"/>
      <c r="B534" s="15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1:24" ht="15.75" customHeight="1" x14ac:dyDescent="0.2">
      <c r="A535" s="14"/>
      <c r="B535" s="15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1:24" ht="15.75" customHeight="1" x14ac:dyDescent="0.2">
      <c r="A536" s="14"/>
      <c r="B536" s="15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1:24" ht="15.75" customHeight="1" x14ac:dyDescent="0.2">
      <c r="A537" s="14"/>
      <c r="B537" s="15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1:24" ht="15.75" customHeight="1" x14ac:dyDescent="0.2">
      <c r="A538" s="14"/>
      <c r="B538" s="15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1:24" ht="15.75" customHeight="1" x14ac:dyDescent="0.2">
      <c r="A539" s="14"/>
      <c r="B539" s="15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1:24" ht="15.75" customHeight="1" x14ac:dyDescent="0.2">
      <c r="A540" s="14"/>
      <c r="B540" s="15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1:24" ht="15.75" customHeight="1" x14ac:dyDescent="0.2">
      <c r="A541" s="14"/>
      <c r="B541" s="15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1:24" ht="15.75" customHeight="1" x14ac:dyDescent="0.2">
      <c r="A542" s="14"/>
      <c r="B542" s="15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1:24" ht="15.75" customHeight="1" x14ac:dyDescent="0.2">
      <c r="A543" s="14"/>
      <c r="B543" s="15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1:24" ht="15.75" customHeight="1" x14ac:dyDescent="0.2">
      <c r="A544" s="14"/>
      <c r="B544" s="15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1:24" ht="15.75" customHeight="1" x14ac:dyDescent="0.2">
      <c r="A545" s="14"/>
      <c r="B545" s="15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1:24" ht="15.75" customHeight="1" x14ac:dyDescent="0.2">
      <c r="A546" s="14"/>
      <c r="B546" s="15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1:24" ht="15.75" customHeight="1" x14ac:dyDescent="0.2">
      <c r="A547" s="14"/>
      <c r="B547" s="15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1:24" ht="15.75" customHeight="1" x14ac:dyDescent="0.2">
      <c r="A548" s="14"/>
      <c r="B548" s="15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1:24" ht="15.75" customHeight="1" x14ac:dyDescent="0.2">
      <c r="A549" s="14"/>
      <c r="B549" s="15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1:24" ht="15.75" customHeight="1" x14ac:dyDescent="0.2">
      <c r="A550" s="14"/>
      <c r="B550" s="15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1:24" ht="15.75" customHeight="1" x14ac:dyDescent="0.2">
      <c r="A551" s="14"/>
      <c r="B551" s="15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1:24" ht="15.75" customHeight="1" x14ac:dyDescent="0.2">
      <c r="A552" s="14"/>
      <c r="B552" s="15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1:24" ht="15.75" customHeight="1" x14ac:dyDescent="0.2">
      <c r="A553" s="14"/>
      <c r="B553" s="15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1:24" ht="15.75" customHeight="1" x14ac:dyDescent="0.2">
      <c r="A554" s="14"/>
      <c r="B554" s="15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1:24" ht="15.75" customHeight="1" x14ac:dyDescent="0.2">
      <c r="A555" s="14"/>
      <c r="B555" s="15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1:24" ht="15.75" customHeight="1" x14ac:dyDescent="0.2">
      <c r="A556" s="14"/>
      <c r="B556" s="15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1:24" ht="15.75" customHeight="1" x14ac:dyDescent="0.2">
      <c r="A557" s="14"/>
      <c r="B557" s="15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1:24" ht="15.75" customHeight="1" x14ac:dyDescent="0.2">
      <c r="A558" s="14"/>
      <c r="B558" s="15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1:24" ht="15.75" customHeight="1" x14ac:dyDescent="0.2">
      <c r="A559" s="14"/>
      <c r="B559" s="15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1:24" ht="15.75" customHeight="1" x14ac:dyDescent="0.2">
      <c r="A560" s="14"/>
      <c r="B560" s="15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1:24" ht="15.75" customHeight="1" x14ac:dyDescent="0.2">
      <c r="A561" s="14"/>
      <c r="B561" s="15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1:24" ht="15.75" customHeight="1" x14ac:dyDescent="0.2">
      <c r="A562" s="14"/>
      <c r="B562" s="15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1:24" ht="15.75" customHeight="1" x14ac:dyDescent="0.2">
      <c r="A563" s="14"/>
      <c r="B563" s="15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1:24" ht="15.75" customHeight="1" x14ac:dyDescent="0.2">
      <c r="A564" s="14"/>
      <c r="B564" s="15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1:24" ht="15.75" customHeight="1" x14ac:dyDescent="0.2">
      <c r="A565" s="14"/>
      <c r="B565" s="15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1:24" ht="15.75" customHeight="1" x14ac:dyDescent="0.2">
      <c r="A566" s="14"/>
      <c r="B566" s="15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1:24" ht="15.75" customHeight="1" x14ac:dyDescent="0.2">
      <c r="A567" s="14"/>
      <c r="B567" s="15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1:24" ht="15.75" customHeight="1" x14ac:dyDescent="0.2">
      <c r="A568" s="14"/>
      <c r="B568" s="15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1:24" ht="15.75" customHeight="1" x14ac:dyDescent="0.2">
      <c r="A569" s="14"/>
      <c r="B569" s="15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1:24" ht="15.75" customHeight="1" x14ac:dyDescent="0.2">
      <c r="A570" s="14"/>
      <c r="B570" s="15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1:24" ht="15.75" customHeight="1" x14ac:dyDescent="0.2">
      <c r="A571" s="14"/>
      <c r="B571" s="15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1:24" ht="15.75" customHeight="1" x14ac:dyDescent="0.2">
      <c r="A572" s="14"/>
      <c r="B572" s="15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1:24" ht="15.75" customHeight="1" x14ac:dyDescent="0.2">
      <c r="A573" s="14"/>
      <c r="B573" s="15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1:24" ht="15.75" customHeight="1" x14ac:dyDescent="0.2">
      <c r="A574" s="14"/>
      <c r="B574" s="15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1:24" ht="15.75" customHeight="1" x14ac:dyDescent="0.2">
      <c r="A575" s="14"/>
      <c r="B575" s="15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1:24" ht="15.75" customHeight="1" x14ac:dyDescent="0.2">
      <c r="A576" s="14"/>
      <c r="B576" s="15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1:24" ht="15.75" customHeight="1" x14ac:dyDescent="0.2">
      <c r="A577" s="14"/>
      <c r="B577" s="15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1:24" ht="15.75" customHeight="1" x14ac:dyDescent="0.2">
      <c r="A578" s="14"/>
      <c r="B578" s="15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1:24" ht="15.75" customHeight="1" x14ac:dyDescent="0.2">
      <c r="A579" s="14"/>
      <c r="B579" s="15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1:24" ht="15.75" customHeight="1" x14ac:dyDescent="0.2">
      <c r="A580" s="14"/>
      <c r="B580" s="15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1:24" ht="15.75" customHeight="1" x14ac:dyDescent="0.2">
      <c r="A581" s="14"/>
      <c r="B581" s="15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1:24" ht="15.75" customHeight="1" x14ac:dyDescent="0.2">
      <c r="A582" s="14"/>
      <c r="B582" s="15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1:24" ht="15.75" customHeight="1" x14ac:dyDescent="0.2">
      <c r="A583" s="14"/>
      <c r="B583" s="15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1:24" ht="15.75" customHeight="1" x14ac:dyDescent="0.2">
      <c r="A584" s="14"/>
      <c r="B584" s="15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1:24" ht="15.75" customHeight="1" x14ac:dyDescent="0.2">
      <c r="A585" s="14"/>
      <c r="B585" s="15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1:24" ht="15.75" customHeight="1" x14ac:dyDescent="0.2">
      <c r="A586" s="14"/>
      <c r="B586" s="15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1:24" ht="15.75" customHeight="1" x14ac:dyDescent="0.2">
      <c r="A587" s="14"/>
      <c r="B587" s="15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1:24" ht="15.75" customHeight="1" x14ac:dyDescent="0.2">
      <c r="A588" s="14"/>
      <c r="B588" s="15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1:24" ht="15.75" customHeight="1" x14ac:dyDescent="0.2">
      <c r="A589" s="14"/>
      <c r="B589" s="15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1:24" ht="15.75" customHeight="1" x14ac:dyDescent="0.2">
      <c r="A590" s="14"/>
      <c r="B590" s="15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1:24" ht="15.75" customHeight="1" x14ac:dyDescent="0.2">
      <c r="A591" s="14"/>
      <c r="B591" s="15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1:24" ht="15.75" customHeight="1" x14ac:dyDescent="0.2">
      <c r="A592" s="14"/>
      <c r="B592" s="15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1:24" ht="15.75" customHeight="1" x14ac:dyDescent="0.2">
      <c r="A593" s="14"/>
      <c r="B593" s="15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1:24" ht="15.75" customHeight="1" x14ac:dyDescent="0.2">
      <c r="A594" s="14"/>
      <c r="B594" s="15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1:24" ht="15.75" customHeight="1" x14ac:dyDescent="0.2">
      <c r="A595" s="14"/>
      <c r="B595" s="15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1:24" ht="15.75" customHeight="1" x14ac:dyDescent="0.2">
      <c r="A596" s="14"/>
      <c r="B596" s="15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1:24" ht="15.75" customHeight="1" x14ac:dyDescent="0.2">
      <c r="A597" s="14"/>
      <c r="B597" s="15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1:24" ht="15.75" customHeight="1" x14ac:dyDescent="0.2">
      <c r="A598" s="14"/>
      <c r="B598" s="15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1:24" ht="15.75" customHeight="1" x14ac:dyDescent="0.2">
      <c r="A599" s="14"/>
      <c r="B599" s="15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1:24" ht="15.75" customHeight="1" x14ac:dyDescent="0.2">
      <c r="A600" s="14"/>
      <c r="B600" s="15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1:24" ht="15.75" customHeight="1" x14ac:dyDescent="0.2">
      <c r="A601" s="14"/>
      <c r="B601" s="15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1:24" ht="15.75" customHeight="1" x14ac:dyDescent="0.2">
      <c r="A602" s="14"/>
      <c r="B602" s="15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1:24" ht="15.75" customHeight="1" x14ac:dyDescent="0.2">
      <c r="A603" s="14"/>
      <c r="B603" s="15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1:24" ht="15.75" customHeight="1" x14ac:dyDescent="0.2">
      <c r="A604" s="14"/>
      <c r="B604" s="15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1:24" ht="15.75" customHeight="1" x14ac:dyDescent="0.2">
      <c r="A605" s="14"/>
      <c r="B605" s="15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1:24" ht="15.75" customHeight="1" x14ac:dyDescent="0.2">
      <c r="A606" s="14"/>
      <c r="B606" s="15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1:24" ht="15.75" customHeight="1" x14ac:dyDescent="0.2">
      <c r="A607" s="14"/>
      <c r="B607" s="15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1:24" ht="15.75" customHeight="1" x14ac:dyDescent="0.2">
      <c r="A608" s="14"/>
      <c r="B608" s="15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1:24" ht="15.75" customHeight="1" x14ac:dyDescent="0.2">
      <c r="A609" s="14"/>
      <c r="B609" s="15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1:24" ht="15.75" customHeight="1" x14ac:dyDescent="0.2">
      <c r="A610" s="14"/>
      <c r="B610" s="15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1:24" ht="15.75" customHeight="1" x14ac:dyDescent="0.2">
      <c r="A611" s="14"/>
      <c r="B611" s="15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1:24" ht="15.75" customHeight="1" x14ac:dyDescent="0.2">
      <c r="A612" s="14"/>
      <c r="B612" s="15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1:24" ht="15.75" customHeight="1" x14ac:dyDescent="0.2">
      <c r="A613" s="14"/>
      <c r="B613" s="15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1:24" ht="15.75" customHeight="1" x14ac:dyDescent="0.2">
      <c r="A614" s="14"/>
      <c r="B614" s="15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1:24" ht="15.75" customHeight="1" x14ac:dyDescent="0.2">
      <c r="A615" s="14"/>
      <c r="B615" s="15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1:24" ht="15.75" customHeight="1" x14ac:dyDescent="0.2">
      <c r="A616" s="14"/>
      <c r="B616" s="15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1:24" ht="15.75" customHeight="1" x14ac:dyDescent="0.2">
      <c r="A617" s="14"/>
      <c r="B617" s="15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1:24" ht="15.75" customHeight="1" x14ac:dyDescent="0.2">
      <c r="A618" s="14"/>
      <c r="B618" s="15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1:24" ht="15.75" customHeight="1" x14ac:dyDescent="0.2">
      <c r="A619" s="14"/>
      <c r="B619" s="15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1:24" ht="15.75" customHeight="1" x14ac:dyDescent="0.2">
      <c r="A620" s="14"/>
      <c r="B620" s="15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1:24" ht="15.75" customHeight="1" x14ac:dyDescent="0.2">
      <c r="A621" s="14"/>
      <c r="B621" s="15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1:24" ht="15.75" customHeight="1" x14ac:dyDescent="0.2">
      <c r="A622" s="14"/>
      <c r="B622" s="15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1:24" ht="15.75" customHeight="1" x14ac:dyDescent="0.2">
      <c r="A623" s="14"/>
      <c r="B623" s="15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1:24" ht="15.75" customHeight="1" x14ac:dyDescent="0.2">
      <c r="A624" s="14"/>
      <c r="B624" s="15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1:24" ht="15.75" customHeight="1" x14ac:dyDescent="0.2">
      <c r="A625" s="14"/>
      <c r="B625" s="15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1:24" ht="15.75" customHeight="1" x14ac:dyDescent="0.2">
      <c r="A626" s="14"/>
      <c r="B626" s="15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1:24" ht="15.75" customHeight="1" x14ac:dyDescent="0.2">
      <c r="A627" s="14"/>
      <c r="B627" s="15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1:24" ht="15.75" customHeight="1" x14ac:dyDescent="0.2">
      <c r="A628" s="14"/>
      <c r="B628" s="15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1:24" ht="15.75" customHeight="1" x14ac:dyDescent="0.2">
      <c r="A629" s="14"/>
      <c r="B629" s="15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1:24" ht="15.75" customHeight="1" x14ac:dyDescent="0.2">
      <c r="A630" s="14"/>
      <c r="B630" s="15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1:24" ht="15.75" customHeight="1" x14ac:dyDescent="0.2">
      <c r="A631" s="14"/>
      <c r="B631" s="15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1:24" ht="15.75" customHeight="1" x14ac:dyDescent="0.2">
      <c r="A632" s="14"/>
      <c r="B632" s="15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1:24" ht="15.75" customHeight="1" x14ac:dyDescent="0.2">
      <c r="A633" s="14"/>
      <c r="B633" s="15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1:24" ht="15.75" customHeight="1" x14ac:dyDescent="0.2">
      <c r="A634" s="14"/>
      <c r="B634" s="15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1:24" ht="15.75" customHeight="1" x14ac:dyDescent="0.2">
      <c r="A635" s="14"/>
      <c r="B635" s="15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1:24" ht="15.75" customHeight="1" x14ac:dyDescent="0.2">
      <c r="A636" s="14"/>
      <c r="B636" s="15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1:24" ht="15.75" customHeight="1" x14ac:dyDescent="0.2">
      <c r="A637" s="14"/>
      <c r="B637" s="15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1:24" ht="15.75" customHeight="1" x14ac:dyDescent="0.2">
      <c r="A638" s="14"/>
      <c r="B638" s="15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1:24" ht="15.75" customHeight="1" x14ac:dyDescent="0.2">
      <c r="A639" s="14"/>
      <c r="B639" s="15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1:24" ht="15.75" customHeight="1" x14ac:dyDescent="0.2">
      <c r="A640" s="14"/>
      <c r="B640" s="15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1:24" ht="15.75" customHeight="1" x14ac:dyDescent="0.2">
      <c r="A641" s="14"/>
      <c r="B641" s="15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1:24" ht="15.75" customHeight="1" x14ac:dyDescent="0.2">
      <c r="A642" s="14"/>
      <c r="B642" s="15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1:24" ht="15.75" customHeight="1" x14ac:dyDescent="0.2">
      <c r="A643" s="14"/>
      <c r="B643" s="15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1:24" ht="15.75" customHeight="1" x14ac:dyDescent="0.2">
      <c r="A644" s="14"/>
      <c r="B644" s="15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1:24" ht="15.75" customHeight="1" x14ac:dyDescent="0.2">
      <c r="A645" s="14"/>
      <c r="B645" s="15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1:24" ht="15.75" customHeight="1" x14ac:dyDescent="0.2">
      <c r="A646" s="14"/>
      <c r="B646" s="15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1:24" ht="15.75" customHeight="1" x14ac:dyDescent="0.2">
      <c r="A647" s="14"/>
      <c r="B647" s="15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1:24" ht="15.75" customHeight="1" x14ac:dyDescent="0.2">
      <c r="A648" s="14"/>
      <c r="B648" s="15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1:24" ht="15.75" customHeight="1" x14ac:dyDescent="0.2">
      <c r="A649" s="14"/>
      <c r="B649" s="15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1:24" ht="15.75" customHeight="1" x14ac:dyDescent="0.2">
      <c r="A650" s="14"/>
      <c r="B650" s="15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1:24" ht="15.75" customHeight="1" x14ac:dyDescent="0.2">
      <c r="A651" s="14"/>
      <c r="B651" s="15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1:24" ht="15.75" customHeight="1" x14ac:dyDescent="0.2">
      <c r="A652" s="14"/>
      <c r="B652" s="15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1:24" ht="15.75" customHeight="1" x14ac:dyDescent="0.2">
      <c r="A653" s="14"/>
      <c r="B653" s="15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1:24" ht="15.75" customHeight="1" x14ac:dyDescent="0.2">
      <c r="A654" s="14"/>
      <c r="B654" s="15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1:24" ht="15.75" customHeight="1" x14ac:dyDescent="0.2">
      <c r="A655" s="14"/>
      <c r="B655" s="15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1:24" ht="15.75" customHeight="1" x14ac:dyDescent="0.2">
      <c r="A656" s="14"/>
      <c r="B656" s="15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1:24" ht="15.75" customHeight="1" x14ac:dyDescent="0.2">
      <c r="A657" s="14"/>
      <c r="B657" s="15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1:24" ht="15.75" customHeight="1" x14ac:dyDescent="0.2">
      <c r="A658" s="14"/>
      <c r="B658" s="15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1:24" ht="15.75" customHeight="1" x14ac:dyDescent="0.2">
      <c r="A659" s="14"/>
      <c r="B659" s="15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1:24" ht="15.75" customHeight="1" x14ac:dyDescent="0.2">
      <c r="A660" s="14"/>
      <c r="B660" s="15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1:24" ht="15.75" customHeight="1" x14ac:dyDescent="0.2">
      <c r="A661" s="14"/>
      <c r="B661" s="15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1:24" ht="15.75" customHeight="1" x14ac:dyDescent="0.2">
      <c r="A662" s="14"/>
      <c r="B662" s="15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1:24" ht="15.75" customHeight="1" x14ac:dyDescent="0.2">
      <c r="A663" s="14"/>
      <c r="B663" s="15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1:24" ht="15.75" customHeight="1" x14ac:dyDescent="0.2">
      <c r="A664" s="14"/>
      <c r="B664" s="15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1:24" ht="15.75" customHeight="1" x14ac:dyDescent="0.2">
      <c r="A665" s="14"/>
      <c r="B665" s="15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1:24" ht="15.75" customHeight="1" x14ac:dyDescent="0.2">
      <c r="A666" s="14"/>
      <c r="B666" s="15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1:24" ht="15.75" customHeight="1" x14ac:dyDescent="0.2">
      <c r="A667" s="14"/>
      <c r="B667" s="15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1:24" ht="15.75" customHeight="1" x14ac:dyDescent="0.2">
      <c r="A668" s="14"/>
      <c r="B668" s="15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1:24" ht="15.75" customHeight="1" x14ac:dyDescent="0.2">
      <c r="A669" s="14"/>
      <c r="B669" s="15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1:24" ht="15.75" customHeight="1" x14ac:dyDescent="0.2">
      <c r="A670" s="14"/>
      <c r="B670" s="15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1:24" ht="15.75" customHeight="1" x14ac:dyDescent="0.2">
      <c r="A671" s="14"/>
      <c r="B671" s="15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1:24" ht="15.75" customHeight="1" x14ac:dyDescent="0.2">
      <c r="A672" s="14"/>
      <c r="B672" s="15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1:24" ht="15.75" customHeight="1" x14ac:dyDescent="0.2">
      <c r="A673" s="14"/>
      <c r="B673" s="15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1:24" ht="15.75" customHeight="1" x14ac:dyDescent="0.2">
      <c r="A674" s="14"/>
      <c r="B674" s="15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1:24" ht="15.75" customHeight="1" x14ac:dyDescent="0.2">
      <c r="A675" s="14"/>
      <c r="B675" s="15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1:24" ht="15.75" customHeight="1" x14ac:dyDescent="0.2">
      <c r="A676" s="14"/>
      <c r="B676" s="15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1:24" ht="15.75" customHeight="1" x14ac:dyDescent="0.2">
      <c r="A677" s="14"/>
      <c r="B677" s="15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1:24" ht="15.75" customHeight="1" x14ac:dyDescent="0.2">
      <c r="A678" s="14"/>
      <c r="B678" s="15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1:24" ht="15.75" customHeight="1" x14ac:dyDescent="0.2">
      <c r="A679" s="14"/>
      <c r="B679" s="15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1:24" ht="15.75" customHeight="1" x14ac:dyDescent="0.2">
      <c r="A680" s="14"/>
      <c r="B680" s="15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1:24" ht="15.75" customHeight="1" x14ac:dyDescent="0.2">
      <c r="A681" s="14"/>
      <c r="B681" s="15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1:24" ht="15.75" customHeight="1" x14ac:dyDescent="0.2">
      <c r="A682" s="14"/>
      <c r="B682" s="15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1:24" ht="15.75" customHeight="1" x14ac:dyDescent="0.2">
      <c r="A683" s="14"/>
      <c r="B683" s="15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1:24" ht="15.75" customHeight="1" x14ac:dyDescent="0.2">
      <c r="A684" s="14"/>
      <c r="B684" s="15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1:24" ht="15.75" customHeight="1" x14ac:dyDescent="0.2">
      <c r="A685" s="14"/>
      <c r="B685" s="15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1:24" ht="15.75" customHeight="1" x14ac:dyDescent="0.2">
      <c r="A686" s="14"/>
      <c r="B686" s="15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1:24" ht="15.75" customHeight="1" x14ac:dyDescent="0.2">
      <c r="A687" s="14"/>
      <c r="B687" s="15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  <row r="688" spans="1:24" ht="15.75" customHeight="1" x14ac:dyDescent="0.2">
      <c r="A688" s="14"/>
      <c r="B688" s="15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</row>
    <row r="689" spans="1:24" ht="15.75" customHeight="1" x14ac:dyDescent="0.2">
      <c r="A689" s="14"/>
      <c r="B689" s="15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</row>
    <row r="690" spans="1:24" ht="15.75" customHeight="1" x14ac:dyDescent="0.2">
      <c r="A690" s="14"/>
      <c r="B690" s="15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</row>
    <row r="691" spans="1:24" ht="15.75" customHeight="1" x14ac:dyDescent="0.2">
      <c r="A691" s="14"/>
      <c r="B691" s="15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</row>
    <row r="692" spans="1:24" ht="15.75" customHeight="1" x14ac:dyDescent="0.2">
      <c r="A692" s="14"/>
      <c r="B692" s="15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</row>
    <row r="693" spans="1:24" ht="15.75" customHeight="1" x14ac:dyDescent="0.2">
      <c r="A693" s="14"/>
      <c r="B693" s="15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</row>
    <row r="694" spans="1:24" ht="15.75" customHeight="1" x14ac:dyDescent="0.2">
      <c r="A694" s="14"/>
      <c r="B694" s="15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</row>
    <row r="695" spans="1:24" ht="15.75" customHeight="1" x14ac:dyDescent="0.2">
      <c r="A695" s="14"/>
      <c r="B695" s="15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</row>
    <row r="696" spans="1:24" ht="15.75" customHeight="1" x14ac:dyDescent="0.2">
      <c r="A696" s="14"/>
      <c r="B696" s="15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</row>
    <row r="697" spans="1:24" ht="15.75" customHeight="1" x14ac:dyDescent="0.2">
      <c r="A697" s="14"/>
      <c r="B697" s="15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</row>
    <row r="698" spans="1:24" ht="15.75" customHeight="1" x14ac:dyDescent="0.2">
      <c r="A698" s="14"/>
      <c r="B698" s="15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</row>
    <row r="699" spans="1:24" ht="15.75" customHeight="1" x14ac:dyDescent="0.2">
      <c r="A699" s="14"/>
      <c r="B699" s="15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</row>
    <row r="700" spans="1:24" ht="15.75" customHeight="1" x14ac:dyDescent="0.2">
      <c r="A700" s="14"/>
      <c r="B700" s="15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</row>
    <row r="701" spans="1:24" ht="15.75" customHeight="1" x14ac:dyDescent="0.2">
      <c r="A701" s="14"/>
      <c r="B701" s="15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</row>
    <row r="702" spans="1:24" ht="15.75" customHeight="1" x14ac:dyDescent="0.2">
      <c r="A702" s="14"/>
      <c r="B702" s="15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</row>
    <row r="703" spans="1:24" ht="15.75" customHeight="1" x14ac:dyDescent="0.2">
      <c r="A703" s="14"/>
      <c r="B703" s="15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</row>
    <row r="704" spans="1:24" ht="15.75" customHeight="1" x14ac:dyDescent="0.2">
      <c r="A704" s="14"/>
      <c r="B704" s="15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</row>
    <row r="705" spans="1:24" ht="15.75" customHeight="1" x14ac:dyDescent="0.2">
      <c r="A705" s="14"/>
      <c r="B705" s="15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</row>
    <row r="706" spans="1:24" ht="15.75" customHeight="1" x14ac:dyDescent="0.2">
      <c r="A706" s="14"/>
      <c r="B706" s="15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</row>
    <row r="707" spans="1:24" ht="15.75" customHeight="1" x14ac:dyDescent="0.2">
      <c r="A707" s="14"/>
      <c r="B707" s="15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</row>
    <row r="708" spans="1:24" ht="15.75" customHeight="1" x14ac:dyDescent="0.2">
      <c r="A708" s="14"/>
      <c r="B708" s="15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</row>
    <row r="709" spans="1:24" ht="15.75" customHeight="1" x14ac:dyDescent="0.2">
      <c r="A709" s="14"/>
      <c r="B709" s="15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</row>
    <row r="710" spans="1:24" ht="15.75" customHeight="1" x14ac:dyDescent="0.2">
      <c r="A710" s="14"/>
      <c r="B710" s="15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</row>
    <row r="711" spans="1:24" ht="15.75" customHeight="1" x14ac:dyDescent="0.2">
      <c r="A711" s="14"/>
      <c r="B711" s="15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</row>
    <row r="712" spans="1:24" ht="15.75" customHeight="1" x14ac:dyDescent="0.2">
      <c r="A712" s="14"/>
      <c r="B712" s="15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</row>
    <row r="713" spans="1:24" ht="15.75" customHeight="1" x14ac:dyDescent="0.2">
      <c r="A713" s="14"/>
      <c r="B713" s="15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</row>
    <row r="714" spans="1:24" ht="15.75" customHeight="1" x14ac:dyDescent="0.2">
      <c r="A714" s="14"/>
      <c r="B714" s="15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</row>
    <row r="715" spans="1:24" ht="15.75" customHeight="1" x14ac:dyDescent="0.2">
      <c r="A715" s="14"/>
      <c r="B715" s="15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</row>
    <row r="716" spans="1:24" ht="15.75" customHeight="1" x14ac:dyDescent="0.2">
      <c r="A716" s="14"/>
      <c r="B716" s="15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</row>
    <row r="717" spans="1:24" ht="15.75" customHeight="1" x14ac:dyDescent="0.2">
      <c r="A717" s="14"/>
      <c r="B717" s="15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</row>
    <row r="718" spans="1:24" ht="15.75" customHeight="1" x14ac:dyDescent="0.2">
      <c r="A718" s="14"/>
      <c r="B718" s="15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</row>
    <row r="719" spans="1:24" ht="15.75" customHeight="1" x14ac:dyDescent="0.2">
      <c r="A719" s="14"/>
      <c r="B719" s="15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</row>
    <row r="720" spans="1:24" ht="15.75" customHeight="1" x14ac:dyDescent="0.2">
      <c r="A720" s="14"/>
      <c r="B720" s="15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</row>
    <row r="721" spans="1:24" ht="15.75" customHeight="1" x14ac:dyDescent="0.2">
      <c r="A721" s="14"/>
      <c r="B721" s="15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</row>
    <row r="722" spans="1:24" ht="15.75" customHeight="1" x14ac:dyDescent="0.2">
      <c r="A722" s="14"/>
      <c r="B722" s="15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</row>
    <row r="723" spans="1:24" ht="15.75" customHeight="1" x14ac:dyDescent="0.2">
      <c r="A723" s="14"/>
      <c r="B723" s="15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</row>
    <row r="724" spans="1:24" ht="15.75" customHeight="1" x14ac:dyDescent="0.2">
      <c r="A724" s="14"/>
      <c r="B724" s="15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</row>
    <row r="725" spans="1:24" ht="15.75" customHeight="1" x14ac:dyDescent="0.2">
      <c r="A725" s="14"/>
      <c r="B725" s="15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</row>
    <row r="726" spans="1:24" ht="15.75" customHeight="1" x14ac:dyDescent="0.2">
      <c r="A726" s="14"/>
      <c r="B726" s="15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</row>
    <row r="727" spans="1:24" ht="15.75" customHeight="1" x14ac:dyDescent="0.2">
      <c r="A727" s="14"/>
      <c r="B727" s="15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</row>
    <row r="728" spans="1:24" ht="15.75" customHeight="1" x14ac:dyDescent="0.2">
      <c r="A728" s="14"/>
      <c r="B728" s="15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</row>
    <row r="729" spans="1:24" ht="15.75" customHeight="1" x14ac:dyDescent="0.2">
      <c r="A729" s="14"/>
      <c r="B729" s="15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</row>
    <row r="730" spans="1:24" ht="15.75" customHeight="1" x14ac:dyDescent="0.2">
      <c r="A730" s="14"/>
      <c r="B730" s="15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</row>
    <row r="731" spans="1:24" ht="15.75" customHeight="1" x14ac:dyDescent="0.2">
      <c r="A731" s="14"/>
      <c r="B731" s="15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</row>
    <row r="732" spans="1:24" ht="15.75" customHeight="1" x14ac:dyDescent="0.2">
      <c r="A732" s="14"/>
      <c r="B732" s="15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</row>
    <row r="733" spans="1:24" ht="15.75" customHeight="1" x14ac:dyDescent="0.2">
      <c r="A733" s="14"/>
      <c r="B733" s="15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</row>
    <row r="734" spans="1:24" ht="15.75" customHeight="1" x14ac:dyDescent="0.2">
      <c r="A734" s="14"/>
      <c r="B734" s="15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</row>
    <row r="735" spans="1:24" ht="15.75" customHeight="1" x14ac:dyDescent="0.2">
      <c r="A735" s="14"/>
      <c r="B735" s="15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</row>
    <row r="736" spans="1:24" ht="15.75" customHeight="1" x14ac:dyDescent="0.2">
      <c r="A736" s="14"/>
      <c r="B736" s="15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</row>
    <row r="737" spans="1:24" ht="15.75" customHeight="1" x14ac:dyDescent="0.2">
      <c r="A737" s="14"/>
      <c r="B737" s="15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</row>
    <row r="738" spans="1:24" ht="15.75" customHeight="1" x14ac:dyDescent="0.2">
      <c r="A738" s="14"/>
      <c r="B738" s="15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</row>
    <row r="739" spans="1:24" ht="15.75" customHeight="1" x14ac:dyDescent="0.2">
      <c r="A739" s="14"/>
      <c r="B739" s="15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</row>
    <row r="740" spans="1:24" ht="15.75" customHeight="1" x14ac:dyDescent="0.2">
      <c r="A740" s="14"/>
      <c r="B740" s="15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</row>
    <row r="741" spans="1:24" ht="15.75" customHeight="1" x14ac:dyDescent="0.2">
      <c r="A741" s="14"/>
      <c r="B741" s="15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</row>
    <row r="742" spans="1:24" ht="15.75" customHeight="1" x14ac:dyDescent="0.2">
      <c r="A742" s="14"/>
      <c r="B742" s="15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</row>
    <row r="743" spans="1:24" ht="15.75" customHeight="1" x14ac:dyDescent="0.2">
      <c r="A743" s="14"/>
      <c r="B743" s="15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</row>
    <row r="744" spans="1:24" ht="15.75" customHeight="1" x14ac:dyDescent="0.2">
      <c r="A744" s="14"/>
      <c r="B744" s="15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</row>
    <row r="745" spans="1:24" ht="15.75" customHeight="1" x14ac:dyDescent="0.2">
      <c r="A745" s="14"/>
      <c r="B745" s="15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</row>
    <row r="746" spans="1:24" ht="15.75" customHeight="1" x14ac:dyDescent="0.2">
      <c r="A746" s="14"/>
      <c r="B746" s="15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</row>
    <row r="747" spans="1:24" ht="15.75" customHeight="1" x14ac:dyDescent="0.2">
      <c r="A747" s="14"/>
      <c r="B747" s="15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</row>
    <row r="748" spans="1:24" ht="15.75" customHeight="1" x14ac:dyDescent="0.2">
      <c r="A748" s="14"/>
      <c r="B748" s="15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</row>
    <row r="749" spans="1:24" ht="15.75" customHeight="1" x14ac:dyDescent="0.2">
      <c r="A749" s="14"/>
      <c r="B749" s="15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</row>
    <row r="750" spans="1:24" ht="15.75" customHeight="1" x14ac:dyDescent="0.2">
      <c r="A750" s="14"/>
      <c r="B750" s="15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</row>
    <row r="751" spans="1:24" ht="15.75" customHeight="1" x14ac:dyDescent="0.2">
      <c r="A751" s="14"/>
      <c r="B751" s="15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</row>
    <row r="752" spans="1:24" ht="15.75" customHeight="1" x14ac:dyDescent="0.2">
      <c r="A752" s="14"/>
      <c r="B752" s="15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</row>
    <row r="753" spans="1:24" ht="15.75" customHeight="1" x14ac:dyDescent="0.2">
      <c r="A753" s="14"/>
      <c r="B753" s="15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</row>
    <row r="754" spans="1:24" ht="15.75" customHeight="1" x14ac:dyDescent="0.2">
      <c r="A754" s="14"/>
      <c r="B754" s="15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</row>
    <row r="755" spans="1:24" ht="15.75" customHeight="1" x14ac:dyDescent="0.2">
      <c r="A755" s="14"/>
      <c r="B755" s="15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</row>
    <row r="756" spans="1:24" ht="15.75" customHeight="1" x14ac:dyDescent="0.2">
      <c r="A756" s="14"/>
      <c r="B756" s="15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</row>
    <row r="757" spans="1:24" ht="15.75" customHeight="1" x14ac:dyDescent="0.2">
      <c r="A757" s="14"/>
      <c r="B757" s="15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</row>
    <row r="758" spans="1:24" ht="15.75" customHeight="1" x14ac:dyDescent="0.2">
      <c r="A758" s="14"/>
      <c r="B758" s="15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</row>
    <row r="759" spans="1:24" ht="15.75" customHeight="1" x14ac:dyDescent="0.2">
      <c r="A759" s="14"/>
      <c r="B759" s="15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</row>
    <row r="760" spans="1:24" ht="15.75" customHeight="1" x14ac:dyDescent="0.2">
      <c r="A760" s="14"/>
      <c r="B760" s="15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</row>
    <row r="761" spans="1:24" ht="15.75" customHeight="1" x14ac:dyDescent="0.2">
      <c r="A761" s="14"/>
      <c r="B761" s="15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</row>
    <row r="762" spans="1:24" ht="15.75" customHeight="1" x14ac:dyDescent="0.2">
      <c r="A762" s="14"/>
      <c r="B762" s="15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</row>
    <row r="763" spans="1:24" ht="15.75" customHeight="1" x14ac:dyDescent="0.2">
      <c r="A763" s="14"/>
      <c r="B763" s="15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</row>
    <row r="764" spans="1:24" ht="15.75" customHeight="1" x14ac:dyDescent="0.2">
      <c r="A764" s="14"/>
      <c r="B764" s="15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</row>
    <row r="765" spans="1:24" ht="15.75" customHeight="1" x14ac:dyDescent="0.2">
      <c r="A765" s="14"/>
      <c r="B765" s="15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</row>
    <row r="766" spans="1:24" ht="15.75" customHeight="1" x14ac:dyDescent="0.2">
      <c r="A766" s="14"/>
      <c r="B766" s="15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</row>
    <row r="767" spans="1:24" ht="15.75" customHeight="1" x14ac:dyDescent="0.2">
      <c r="A767" s="14"/>
      <c r="B767" s="15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</row>
    <row r="768" spans="1:24" ht="15.75" customHeight="1" x14ac:dyDescent="0.2">
      <c r="A768" s="14"/>
      <c r="B768" s="15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</row>
    <row r="769" spans="1:24" ht="15.75" customHeight="1" x14ac:dyDescent="0.2">
      <c r="A769" s="14"/>
      <c r="B769" s="15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</row>
    <row r="770" spans="1:24" ht="15.75" customHeight="1" x14ac:dyDescent="0.2">
      <c r="A770" s="14"/>
      <c r="B770" s="15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</row>
    <row r="771" spans="1:24" ht="15.75" customHeight="1" x14ac:dyDescent="0.2">
      <c r="A771" s="14"/>
      <c r="B771" s="15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</row>
    <row r="772" spans="1:24" ht="15.75" customHeight="1" x14ac:dyDescent="0.2">
      <c r="A772" s="14"/>
      <c r="B772" s="15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</row>
    <row r="773" spans="1:24" ht="15.75" customHeight="1" x14ac:dyDescent="0.2">
      <c r="A773" s="14"/>
      <c r="B773" s="15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</row>
    <row r="774" spans="1:24" ht="15.75" customHeight="1" x14ac:dyDescent="0.2">
      <c r="A774" s="14"/>
      <c r="B774" s="15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</row>
    <row r="775" spans="1:24" ht="15.75" customHeight="1" x14ac:dyDescent="0.2">
      <c r="A775" s="14"/>
      <c r="B775" s="15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</row>
    <row r="776" spans="1:24" ht="15.75" customHeight="1" x14ac:dyDescent="0.2">
      <c r="A776" s="14"/>
      <c r="B776" s="15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</row>
    <row r="777" spans="1:24" ht="15.75" customHeight="1" x14ac:dyDescent="0.2">
      <c r="A777" s="14"/>
      <c r="B777" s="15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</row>
    <row r="778" spans="1:24" ht="15.75" customHeight="1" x14ac:dyDescent="0.2">
      <c r="A778" s="14"/>
      <c r="B778" s="15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</row>
    <row r="779" spans="1:24" ht="15.75" customHeight="1" x14ac:dyDescent="0.2">
      <c r="A779" s="14"/>
      <c r="B779" s="15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</row>
    <row r="780" spans="1:24" ht="15.75" customHeight="1" x14ac:dyDescent="0.2">
      <c r="A780" s="14"/>
      <c r="B780" s="15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</row>
    <row r="781" spans="1:24" ht="15.75" customHeight="1" x14ac:dyDescent="0.2">
      <c r="A781" s="14"/>
      <c r="B781" s="15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</row>
    <row r="782" spans="1:24" ht="15.75" customHeight="1" x14ac:dyDescent="0.2">
      <c r="A782" s="14"/>
      <c r="B782" s="15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</row>
    <row r="783" spans="1:24" ht="15.75" customHeight="1" x14ac:dyDescent="0.2">
      <c r="A783" s="14"/>
      <c r="B783" s="15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</row>
    <row r="784" spans="1:24" ht="15.75" customHeight="1" x14ac:dyDescent="0.2">
      <c r="A784" s="14"/>
      <c r="B784" s="15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</row>
    <row r="785" spans="1:24" ht="15.75" customHeight="1" x14ac:dyDescent="0.2">
      <c r="A785" s="14"/>
      <c r="B785" s="15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</row>
    <row r="786" spans="1:24" ht="15.75" customHeight="1" x14ac:dyDescent="0.2">
      <c r="A786" s="14"/>
      <c r="B786" s="15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</row>
    <row r="787" spans="1:24" ht="15.75" customHeight="1" x14ac:dyDescent="0.2">
      <c r="A787" s="14"/>
      <c r="B787" s="15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</row>
    <row r="788" spans="1:24" ht="15.75" customHeight="1" x14ac:dyDescent="0.2">
      <c r="A788" s="14"/>
      <c r="B788" s="15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</row>
    <row r="789" spans="1:24" ht="15.75" customHeight="1" x14ac:dyDescent="0.2">
      <c r="A789" s="14"/>
      <c r="B789" s="15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</row>
    <row r="790" spans="1:24" ht="15.75" customHeight="1" x14ac:dyDescent="0.2">
      <c r="A790" s="14"/>
      <c r="B790" s="15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</row>
    <row r="791" spans="1:24" ht="15.75" customHeight="1" x14ac:dyDescent="0.2">
      <c r="A791" s="14"/>
      <c r="B791" s="15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</row>
    <row r="792" spans="1:24" ht="15.75" customHeight="1" x14ac:dyDescent="0.2">
      <c r="A792" s="14"/>
      <c r="B792" s="15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</row>
    <row r="793" spans="1:24" ht="15.75" customHeight="1" x14ac:dyDescent="0.2">
      <c r="A793" s="14"/>
      <c r="B793" s="15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</row>
    <row r="794" spans="1:24" ht="15.75" customHeight="1" x14ac:dyDescent="0.2">
      <c r="A794" s="14"/>
      <c r="B794" s="15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</row>
    <row r="795" spans="1:24" ht="15.75" customHeight="1" x14ac:dyDescent="0.2">
      <c r="A795" s="14"/>
      <c r="B795" s="15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</row>
    <row r="796" spans="1:24" ht="15.75" customHeight="1" x14ac:dyDescent="0.2">
      <c r="A796" s="14"/>
      <c r="B796" s="15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</row>
    <row r="797" spans="1:24" ht="15.75" customHeight="1" x14ac:dyDescent="0.2">
      <c r="A797" s="14"/>
      <c r="B797" s="15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</row>
    <row r="798" spans="1:24" ht="15.75" customHeight="1" x14ac:dyDescent="0.2">
      <c r="A798" s="14"/>
      <c r="B798" s="15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</row>
    <row r="799" spans="1:24" ht="15.75" customHeight="1" x14ac:dyDescent="0.2">
      <c r="A799" s="14"/>
      <c r="B799" s="15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</row>
    <row r="800" spans="1:24" ht="15.75" customHeight="1" x14ac:dyDescent="0.2">
      <c r="A800" s="14"/>
      <c r="B800" s="15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</row>
    <row r="801" spans="1:24" ht="15.75" customHeight="1" x14ac:dyDescent="0.2">
      <c r="A801" s="14"/>
      <c r="B801" s="15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</row>
    <row r="802" spans="1:24" ht="15.75" customHeight="1" x14ac:dyDescent="0.2">
      <c r="A802" s="14"/>
      <c r="B802" s="15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</row>
    <row r="803" spans="1:24" ht="15.75" customHeight="1" x14ac:dyDescent="0.2">
      <c r="A803" s="14"/>
      <c r="B803" s="15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</row>
    <row r="804" spans="1:24" ht="15.75" customHeight="1" x14ac:dyDescent="0.2">
      <c r="A804" s="14"/>
      <c r="B804" s="15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</row>
    <row r="805" spans="1:24" ht="15.75" customHeight="1" x14ac:dyDescent="0.2">
      <c r="A805" s="14"/>
      <c r="B805" s="15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</row>
    <row r="806" spans="1:24" ht="15.75" customHeight="1" x14ac:dyDescent="0.2">
      <c r="A806" s="14"/>
      <c r="B806" s="15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</row>
    <row r="807" spans="1:24" ht="15.75" customHeight="1" x14ac:dyDescent="0.2">
      <c r="A807" s="14"/>
      <c r="B807" s="15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</row>
    <row r="808" spans="1:24" ht="15.75" customHeight="1" x14ac:dyDescent="0.2">
      <c r="A808" s="14"/>
      <c r="B808" s="15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</row>
    <row r="809" spans="1:24" ht="15.75" customHeight="1" x14ac:dyDescent="0.2">
      <c r="A809" s="14"/>
      <c r="B809" s="15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</row>
    <row r="810" spans="1:24" ht="15.75" customHeight="1" x14ac:dyDescent="0.2">
      <c r="A810" s="14"/>
      <c r="B810" s="15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</row>
    <row r="811" spans="1:24" ht="15.75" customHeight="1" x14ac:dyDescent="0.2">
      <c r="A811" s="14"/>
      <c r="B811" s="15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</row>
    <row r="812" spans="1:24" ht="15.75" customHeight="1" x14ac:dyDescent="0.2">
      <c r="A812" s="14"/>
      <c r="B812" s="15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</row>
    <row r="813" spans="1:24" ht="15.75" customHeight="1" x14ac:dyDescent="0.2">
      <c r="A813" s="14"/>
      <c r="B813" s="15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</row>
    <row r="814" spans="1:24" ht="15.75" customHeight="1" x14ac:dyDescent="0.2">
      <c r="A814" s="14"/>
      <c r="B814" s="15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</row>
    <row r="815" spans="1:24" ht="15.75" customHeight="1" x14ac:dyDescent="0.2">
      <c r="A815" s="14"/>
      <c r="B815" s="15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</row>
    <row r="816" spans="1:24" ht="15.75" customHeight="1" x14ac:dyDescent="0.2">
      <c r="A816" s="14"/>
      <c r="B816" s="15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</row>
    <row r="817" spans="1:24" ht="15.75" customHeight="1" x14ac:dyDescent="0.2">
      <c r="A817" s="14"/>
      <c r="B817" s="15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</row>
    <row r="818" spans="1:24" ht="15.75" customHeight="1" x14ac:dyDescent="0.2">
      <c r="A818" s="14"/>
      <c r="B818" s="15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</row>
    <row r="819" spans="1:24" ht="15.75" customHeight="1" x14ac:dyDescent="0.2">
      <c r="A819" s="14"/>
      <c r="B819" s="15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</row>
    <row r="820" spans="1:24" ht="15.75" customHeight="1" x14ac:dyDescent="0.2">
      <c r="A820" s="14"/>
      <c r="B820" s="15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</row>
    <row r="821" spans="1:24" ht="15.75" customHeight="1" x14ac:dyDescent="0.2">
      <c r="A821" s="14"/>
      <c r="B821" s="15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</row>
    <row r="822" spans="1:24" ht="15.75" customHeight="1" x14ac:dyDescent="0.2">
      <c r="A822" s="14"/>
      <c r="B822" s="15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</row>
    <row r="823" spans="1:24" ht="15.75" customHeight="1" x14ac:dyDescent="0.2">
      <c r="A823" s="14"/>
      <c r="B823" s="15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</row>
    <row r="824" spans="1:24" ht="15.75" customHeight="1" x14ac:dyDescent="0.2">
      <c r="A824" s="14"/>
      <c r="B824" s="15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</row>
    <row r="825" spans="1:24" ht="15.75" customHeight="1" x14ac:dyDescent="0.2">
      <c r="A825" s="14"/>
      <c r="B825" s="15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</row>
    <row r="826" spans="1:24" ht="15.75" customHeight="1" x14ac:dyDescent="0.2">
      <c r="A826" s="14"/>
      <c r="B826" s="15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</row>
    <row r="827" spans="1:24" ht="15.75" customHeight="1" x14ac:dyDescent="0.2">
      <c r="A827" s="14"/>
      <c r="B827" s="15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</row>
    <row r="828" spans="1:24" ht="15.75" customHeight="1" x14ac:dyDescent="0.2">
      <c r="A828" s="14"/>
      <c r="B828" s="15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</row>
    <row r="829" spans="1:24" ht="15.75" customHeight="1" x14ac:dyDescent="0.2">
      <c r="A829" s="14"/>
      <c r="B829" s="15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</row>
    <row r="830" spans="1:24" ht="15.75" customHeight="1" x14ac:dyDescent="0.2">
      <c r="A830" s="14"/>
      <c r="B830" s="15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</row>
    <row r="831" spans="1:24" ht="15.75" customHeight="1" x14ac:dyDescent="0.2">
      <c r="A831" s="14"/>
      <c r="B831" s="15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</row>
    <row r="832" spans="1:24" ht="15.75" customHeight="1" x14ac:dyDescent="0.2">
      <c r="A832" s="14"/>
      <c r="B832" s="15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</row>
    <row r="833" spans="1:24" ht="15.75" customHeight="1" x14ac:dyDescent="0.2">
      <c r="A833" s="14"/>
      <c r="B833" s="15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</row>
    <row r="834" spans="1:24" ht="15.75" customHeight="1" x14ac:dyDescent="0.2">
      <c r="A834" s="14"/>
      <c r="B834" s="15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</row>
    <row r="835" spans="1:24" ht="15.75" customHeight="1" x14ac:dyDescent="0.2">
      <c r="A835" s="14"/>
      <c r="B835" s="15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</row>
    <row r="836" spans="1:24" ht="15.75" customHeight="1" x14ac:dyDescent="0.2">
      <c r="A836" s="14"/>
      <c r="B836" s="15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</row>
    <row r="837" spans="1:24" ht="15.75" customHeight="1" x14ac:dyDescent="0.2">
      <c r="A837" s="14"/>
      <c r="B837" s="15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</row>
    <row r="838" spans="1:24" ht="15.75" customHeight="1" x14ac:dyDescent="0.2">
      <c r="A838" s="14"/>
      <c r="B838" s="15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</row>
    <row r="839" spans="1:24" ht="15.75" customHeight="1" x14ac:dyDescent="0.2">
      <c r="A839" s="14"/>
      <c r="B839" s="15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</row>
    <row r="840" spans="1:24" ht="15.75" customHeight="1" x14ac:dyDescent="0.2">
      <c r="A840" s="14"/>
      <c r="B840" s="15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</row>
    <row r="841" spans="1:24" ht="15.75" customHeight="1" x14ac:dyDescent="0.2">
      <c r="A841" s="14"/>
      <c r="B841" s="15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</row>
    <row r="842" spans="1:24" ht="15.75" customHeight="1" x14ac:dyDescent="0.2">
      <c r="A842" s="14"/>
      <c r="B842" s="15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</row>
    <row r="843" spans="1:24" ht="15.75" customHeight="1" x14ac:dyDescent="0.2">
      <c r="A843" s="14"/>
      <c r="B843" s="15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</row>
    <row r="844" spans="1:24" ht="15.75" customHeight="1" x14ac:dyDescent="0.2">
      <c r="A844" s="14"/>
      <c r="B844" s="15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</row>
    <row r="845" spans="1:24" ht="15.75" customHeight="1" x14ac:dyDescent="0.2">
      <c r="A845" s="14"/>
      <c r="B845" s="15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</row>
    <row r="846" spans="1:24" ht="15.75" customHeight="1" x14ac:dyDescent="0.2">
      <c r="A846" s="14"/>
      <c r="B846" s="15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</row>
    <row r="847" spans="1:24" ht="15.75" customHeight="1" x14ac:dyDescent="0.2">
      <c r="A847" s="14"/>
      <c r="B847" s="15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</row>
    <row r="848" spans="1:24" ht="15.75" customHeight="1" x14ac:dyDescent="0.2">
      <c r="A848" s="14"/>
      <c r="B848" s="15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</row>
    <row r="849" spans="1:24" ht="15.75" customHeight="1" x14ac:dyDescent="0.2">
      <c r="A849" s="14"/>
      <c r="B849" s="15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</row>
    <row r="850" spans="1:24" ht="15.75" customHeight="1" x14ac:dyDescent="0.2">
      <c r="A850" s="14"/>
      <c r="B850" s="15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</row>
    <row r="851" spans="1:24" ht="15.75" customHeight="1" x14ac:dyDescent="0.2">
      <c r="A851" s="14"/>
      <c r="B851" s="15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</row>
    <row r="852" spans="1:24" ht="15.75" customHeight="1" x14ac:dyDescent="0.2">
      <c r="A852" s="14"/>
      <c r="B852" s="15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</row>
    <row r="853" spans="1:24" ht="15.75" customHeight="1" x14ac:dyDescent="0.2">
      <c r="A853" s="14"/>
      <c r="B853" s="15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</row>
    <row r="854" spans="1:24" ht="15.75" customHeight="1" x14ac:dyDescent="0.2">
      <c r="A854" s="14"/>
      <c r="B854" s="15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</row>
    <row r="855" spans="1:24" ht="15.75" customHeight="1" x14ac:dyDescent="0.2">
      <c r="A855" s="14"/>
      <c r="B855" s="15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</row>
    <row r="856" spans="1:24" ht="15.75" customHeight="1" x14ac:dyDescent="0.2">
      <c r="A856" s="14"/>
      <c r="B856" s="15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</row>
    <row r="857" spans="1:24" ht="15.75" customHeight="1" x14ac:dyDescent="0.2">
      <c r="A857" s="14"/>
      <c r="B857" s="15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</row>
    <row r="858" spans="1:24" ht="15.75" customHeight="1" x14ac:dyDescent="0.2">
      <c r="A858" s="14"/>
      <c r="B858" s="15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</row>
    <row r="859" spans="1:24" ht="15.75" customHeight="1" x14ac:dyDescent="0.2">
      <c r="A859" s="14"/>
      <c r="B859" s="15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</row>
    <row r="860" spans="1:24" ht="15.75" customHeight="1" x14ac:dyDescent="0.2">
      <c r="A860" s="14"/>
      <c r="B860" s="15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</row>
    <row r="861" spans="1:24" ht="15.75" customHeight="1" x14ac:dyDescent="0.2">
      <c r="A861" s="14"/>
      <c r="B861" s="15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</row>
    <row r="862" spans="1:24" ht="15.75" customHeight="1" x14ac:dyDescent="0.2">
      <c r="A862" s="14"/>
      <c r="B862" s="15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</row>
    <row r="863" spans="1:24" ht="15.75" customHeight="1" x14ac:dyDescent="0.2">
      <c r="A863" s="14"/>
      <c r="B863" s="15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</row>
    <row r="864" spans="1:24" ht="15.75" customHeight="1" x14ac:dyDescent="0.2">
      <c r="A864" s="14"/>
      <c r="B864" s="15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</row>
    <row r="865" spans="1:24" ht="15.75" customHeight="1" x14ac:dyDescent="0.2">
      <c r="A865" s="14"/>
      <c r="B865" s="15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</row>
    <row r="866" spans="1:24" ht="15.75" customHeight="1" x14ac:dyDescent="0.2">
      <c r="A866" s="14"/>
      <c r="B866" s="15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</row>
    <row r="867" spans="1:24" ht="15.75" customHeight="1" x14ac:dyDescent="0.2">
      <c r="A867" s="14"/>
      <c r="B867" s="15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</row>
    <row r="868" spans="1:24" ht="15.75" customHeight="1" x14ac:dyDescent="0.2">
      <c r="A868" s="14"/>
      <c r="B868" s="15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</row>
    <row r="869" spans="1:24" ht="15.75" customHeight="1" x14ac:dyDescent="0.2">
      <c r="A869" s="14"/>
      <c r="B869" s="15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</row>
    <row r="870" spans="1:24" ht="15.75" customHeight="1" x14ac:dyDescent="0.2">
      <c r="A870" s="14"/>
      <c r="B870" s="15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</row>
    <row r="871" spans="1:24" ht="15.75" customHeight="1" x14ac:dyDescent="0.2">
      <c r="A871" s="14"/>
      <c r="B871" s="15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</row>
    <row r="872" spans="1:24" ht="15.75" customHeight="1" x14ac:dyDescent="0.2">
      <c r="A872" s="14"/>
      <c r="B872" s="15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</row>
    <row r="873" spans="1:24" ht="15.75" customHeight="1" x14ac:dyDescent="0.2">
      <c r="A873" s="14"/>
      <c r="B873" s="15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</row>
    <row r="874" spans="1:24" ht="15.75" customHeight="1" x14ac:dyDescent="0.2">
      <c r="A874" s="14"/>
      <c r="B874" s="15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</row>
    <row r="875" spans="1:24" ht="15.75" customHeight="1" x14ac:dyDescent="0.2">
      <c r="A875" s="14"/>
      <c r="B875" s="15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</row>
    <row r="876" spans="1:24" ht="15.75" customHeight="1" x14ac:dyDescent="0.2">
      <c r="A876" s="14"/>
      <c r="B876" s="15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</row>
    <row r="877" spans="1:24" ht="15.75" customHeight="1" x14ac:dyDescent="0.2">
      <c r="A877" s="14"/>
      <c r="B877" s="15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</row>
    <row r="878" spans="1:24" ht="15.75" customHeight="1" x14ac:dyDescent="0.2">
      <c r="A878" s="14"/>
      <c r="B878" s="15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</row>
    <row r="879" spans="1:24" ht="15.75" customHeight="1" x14ac:dyDescent="0.2">
      <c r="A879" s="14"/>
      <c r="B879" s="15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</row>
    <row r="880" spans="1:24" ht="15.75" customHeight="1" x14ac:dyDescent="0.2">
      <c r="A880" s="14"/>
      <c r="B880" s="15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</row>
    <row r="881" spans="1:24" ht="15.75" customHeight="1" x14ac:dyDescent="0.2">
      <c r="A881" s="14"/>
      <c r="B881" s="15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</row>
    <row r="882" spans="1:24" ht="15.75" customHeight="1" x14ac:dyDescent="0.2">
      <c r="A882" s="14"/>
      <c r="B882" s="15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</row>
    <row r="883" spans="1:24" ht="15.75" customHeight="1" x14ac:dyDescent="0.2">
      <c r="A883" s="14"/>
      <c r="B883" s="15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</row>
    <row r="884" spans="1:24" ht="15.75" customHeight="1" x14ac:dyDescent="0.2">
      <c r="A884" s="14"/>
      <c r="B884" s="15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</row>
    <row r="885" spans="1:24" ht="15.75" customHeight="1" x14ac:dyDescent="0.2">
      <c r="A885" s="14"/>
      <c r="B885" s="15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</row>
    <row r="886" spans="1:24" ht="15.75" customHeight="1" x14ac:dyDescent="0.2">
      <c r="A886" s="14"/>
      <c r="B886" s="15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</row>
    <row r="887" spans="1:24" ht="15.75" customHeight="1" x14ac:dyDescent="0.2">
      <c r="A887" s="14"/>
      <c r="B887" s="15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</row>
    <row r="888" spans="1:24" ht="15.75" customHeight="1" x14ac:dyDescent="0.2">
      <c r="A888" s="14"/>
      <c r="B888" s="15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</row>
    <row r="889" spans="1:24" ht="15.75" customHeight="1" x14ac:dyDescent="0.2">
      <c r="A889" s="14"/>
      <c r="B889" s="15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</row>
    <row r="890" spans="1:24" ht="15.75" customHeight="1" x14ac:dyDescent="0.2">
      <c r="A890" s="14"/>
      <c r="B890" s="15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</row>
    <row r="891" spans="1:24" ht="15.75" customHeight="1" x14ac:dyDescent="0.2">
      <c r="A891" s="14"/>
      <c r="B891" s="15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</row>
    <row r="892" spans="1:24" ht="15.75" customHeight="1" x14ac:dyDescent="0.2">
      <c r="A892" s="14"/>
      <c r="B892" s="15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</row>
    <row r="893" spans="1:24" ht="15.75" customHeight="1" x14ac:dyDescent="0.2">
      <c r="A893" s="14"/>
      <c r="B893" s="15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</row>
    <row r="894" spans="1:24" ht="15.75" customHeight="1" x14ac:dyDescent="0.2">
      <c r="A894" s="14"/>
      <c r="B894" s="15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</row>
    <row r="895" spans="1:24" ht="15.75" customHeight="1" x14ac:dyDescent="0.2">
      <c r="A895" s="14"/>
      <c r="B895" s="15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</row>
    <row r="896" spans="1:24" ht="15.75" customHeight="1" x14ac:dyDescent="0.2">
      <c r="A896" s="14"/>
      <c r="B896" s="15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</row>
    <row r="897" spans="1:24" ht="15.75" customHeight="1" x14ac:dyDescent="0.2">
      <c r="A897" s="14"/>
      <c r="B897" s="15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</row>
    <row r="898" spans="1:24" ht="15.75" customHeight="1" x14ac:dyDescent="0.2">
      <c r="A898" s="14"/>
      <c r="B898" s="15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</row>
    <row r="899" spans="1:24" ht="15.75" customHeight="1" x14ac:dyDescent="0.2">
      <c r="A899" s="14"/>
      <c r="B899" s="15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</row>
    <row r="900" spans="1:24" ht="15.75" customHeight="1" x14ac:dyDescent="0.2">
      <c r="A900" s="14"/>
      <c r="B900" s="15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</row>
    <row r="901" spans="1:24" ht="15.75" customHeight="1" x14ac:dyDescent="0.2">
      <c r="A901" s="14"/>
      <c r="B901" s="15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</row>
    <row r="902" spans="1:24" ht="15.75" customHeight="1" x14ac:dyDescent="0.2">
      <c r="A902" s="14"/>
      <c r="B902" s="15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</row>
    <row r="903" spans="1:24" ht="15.75" customHeight="1" x14ac:dyDescent="0.2">
      <c r="A903" s="14"/>
      <c r="B903" s="15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</row>
    <row r="904" spans="1:24" ht="15.75" customHeight="1" x14ac:dyDescent="0.2">
      <c r="A904" s="14"/>
      <c r="B904" s="15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</row>
    <row r="905" spans="1:24" ht="15.75" customHeight="1" x14ac:dyDescent="0.2">
      <c r="A905" s="14"/>
      <c r="B905" s="15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</row>
    <row r="906" spans="1:24" ht="15.75" customHeight="1" x14ac:dyDescent="0.2">
      <c r="A906" s="14"/>
      <c r="B906" s="15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</row>
    <row r="907" spans="1:24" ht="15.75" customHeight="1" x14ac:dyDescent="0.2">
      <c r="A907" s="14"/>
      <c r="B907" s="15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</row>
    <row r="908" spans="1:24" ht="15.75" customHeight="1" x14ac:dyDescent="0.2">
      <c r="A908" s="14"/>
      <c r="B908" s="15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</row>
    <row r="909" spans="1:24" ht="15.75" customHeight="1" x14ac:dyDescent="0.2">
      <c r="A909" s="14"/>
      <c r="B909" s="15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</row>
    <row r="910" spans="1:24" ht="15.75" customHeight="1" x14ac:dyDescent="0.2">
      <c r="A910" s="14"/>
      <c r="B910" s="15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</row>
    <row r="911" spans="1:24" ht="15.75" customHeight="1" x14ac:dyDescent="0.2">
      <c r="A911" s="14"/>
      <c r="B911" s="15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</row>
    <row r="912" spans="1:24" ht="15.75" customHeight="1" x14ac:dyDescent="0.2">
      <c r="A912" s="14"/>
      <c r="B912" s="15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</row>
    <row r="913" spans="1:24" ht="15.75" customHeight="1" x14ac:dyDescent="0.2">
      <c r="A913" s="14"/>
      <c r="B913" s="15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</row>
    <row r="914" spans="1:24" ht="15.75" customHeight="1" x14ac:dyDescent="0.2">
      <c r="A914" s="14"/>
      <c r="B914" s="15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</row>
    <row r="915" spans="1:24" ht="15.75" customHeight="1" x14ac:dyDescent="0.2">
      <c r="A915" s="14"/>
      <c r="B915" s="15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</row>
    <row r="916" spans="1:24" ht="15.75" customHeight="1" x14ac:dyDescent="0.2">
      <c r="A916" s="14"/>
      <c r="B916" s="15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</row>
    <row r="917" spans="1:24" ht="15.75" customHeight="1" x14ac:dyDescent="0.2">
      <c r="A917" s="14"/>
      <c r="B917" s="15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</row>
    <row r="918" spans="1:24" ht="15.75" customHeight="1" x14ac:dyDescent="0.2">
      <c r="A918" s="14"/>
      <c r="B918" s="15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</row>
    <row r="919" spans="1:24" ht="15.75" customHeight="1" x14ac:dyDescent="0.2">
      <c r="A919" s="14"/>
      <c r="B919" s="15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</row>
    <row r="920" spans="1:24" ht="15.75" customHeight="1" x14ac:dyDescent="0.2">
      <c r="A920" s="14"/>
      <c r="B920" s="15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</row>
    <row r="921" spans="1:24" ht="15.75" customHeight="1" x14ac:dyDescent="0.2">
      <c r="A921" s="14"/>
      <c r="B921" s="15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</row>
    <row r="922" spans="1:24" ht="15.75" customHeight="1" x14ac:dyDescent="0.2">
      <c r="A922" s="14"/>
      <c r="B922" s="15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</row>
    <row r="923" spans="1:24" ht="15.75" customHeight="1" x14ac:dyDescent="0.2">
      <c r="A923" s="14"/>
      <c r="B923" s="15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</row>
    <row r="924" spans="1:24" ht="15.75" customHeight="1" x14ac:dyDescent="0.2">
      <c r="A924" s="14"/>
      <c r="B924" s="15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</row>
    <row r="925" spans="1:24" ht="15.75" customHeight="1" x14ac:dyDescent="0.2">
      <c r="A925" s="14"/>
      <c r="B925" s="15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</row>
    <row r="926" spans="1:24" ht="15.75" customHeight="1" x14ac:dyDescent="0.2">
      <c r="A926" s="14"/>
      <c r="B926" s="15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</row>
    <row r="927" spans="1:24" ht="15.75" customHeight="1" x14ac:dyDescent="0.2">
      <c r="A927" s="14"/>
      <c r="B927" s="15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</row>
    <row r="928" spans="1:24" ht="15.75" customHeight="1" x14ac:dyDescent="0.2">
      <c r="A928" s="14"/>
      <c r="B928" s="15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</row>
    <row r="929" spans="1:24" ht="15.75" customHeight="1" x14ac:dyDescent="0.2">
      <c r="A929" s="14"/>
      <c r="B929" s="15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</row>
    <row r="930" spans="1:24" ht="15.75" customHeight="1" x14ac:dyDescent="0.2">
      <c r="A930" s="14"/>
      <c r="B930" s="15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</row>
    <row r="931" spans="1:24" ht="15.75" customHeight="1" x14ac:dyDescent="0.2">
      <c r="A931" s="14"/>
      <c r="B931" s="15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</row>
    <row r="932" spans="1:24" ht="15.75" customHeight="1" x14ac:dyDescent="0.2">
      <c r="A932" s="14"/>
      <c r="B932" s="15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</row>
    <row r="933" spans="1:24" ht="15.75" customHeight="1" x14ac:dyDescent="0.2">
      <c r="A933" s="14"/>
      <c r="B933" s="15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</row>
    <row r="934" spans="1:24" ht="15.75" customHeight="1" x14ac:dyDescent="0.2">
      <c r="A934" s="14"/>
      <c r="B934" s="15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</row>
    <row r="935" spans="1:24" ht="15.75" customHeight="1" x14ac:dyDescent="0.2">
      <c r="A935" s="14"/>
      <c r="B935" s="15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</row>
    <row r="936" spans="1:24" ht="15.75" customHeight="1" x14ac:dyDescent="0.2">
      <c r="A936" s="14"/>
      <c r="B936" s="15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</row>
    <row r="937" spans="1:24" ht="15.75" customHeight="1" x14ac:dyDescent="0.2">
      <c r="A937" s="14"/>
      <c r="B937" s="15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</row>
    <row r="938" spans="1:24" ht="15.75" customHeight="1" x14ac:dyDescent="0.2">
      <c r="A938" s="14"/>
      <c r="B938" s="15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</row>
    <row r="939" spans="1:24" ht="15.75" customHeight="1" x14ac:dyDescent="0.2">
      <c r="A939" s="14"/>
      <c r="B939" s="15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</row>
    <row r="940" spans="1:24" ht="15.75" customHeight="1" x14ac:dyDescent="0.2">
      <c r="A940" s="14"/>
      <c r="B940" s="15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</row>
    <row r="941" spans="1:24" ht="15.75" customHeight="1" x14ac:dyDescent="0.2">
      <c r="A941" s="14"/>
      <c r="B941" s="15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</row>
    <row r="942" spans="1:24" ht="15.75" customHeight="1" x14ac:dyDescent="0.2">
      <c r="A942" s="14"/>
      <c r="B942" s="15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</row>
    <row r="943" spans="1:24" ht="15.75" customHeight="1" x14ac:dyDescent="0.2">
      <c r="A943" s="14"/>
      <c r="B943" s="15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</row>
    <row r="944" spans="1:24" ht="15.75" customHeight="1" x14ac:dyDescent="0.2">
      <c r="A944" s="14"/>
      <c r="B944" s="15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</row>
    <row r="945" spans="1:24" ht="15.75" customHeight="1" x14ac:dyDescent="0.2">
      <c r="A945" s="14"/>
      <c r="B945" s="15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</row>
    <row r="946" spans="1:24" ht="15.75" customHeight="1" x14ac:dyDescent="0.2">
      <c r="A946" s="14"/>
      <c r="B946" s="15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</row>
    <row r="947" spans="1:24" ht="15.75" customHeight="1" x14ac:dyDescent="0.2">
      <c r="A947" s="14"/>
      <c r="B947" s="15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</row>
    <row r="948" spans="1:24" ht="15.75" customHeight="1" x14ac:dyDescent="0.2">
      <c r="A948" s="14"/>
      <c r="B948" s="15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</row>
    <row r="949" spans="1:24" ht="15.75" customHeight="1" x14ac:dyDescent="0.2">
      <c r="A949" s="14"/>
      <c r="B949" s="15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</row>
    <row r="950" spans="1:24" ht="15.75" customHeight="1" x14ac:dyDescent="0.2">
      <c r="A950" s="14"/>
      <c r="B950" s="15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</row>
    <row r="951" spans="1:24" ht="15.75" customHeight="1" x14ac:dyDescent="0.2">
      <c r="A951" s="14"/>
      <c r="B951" s="15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</row>
    <row r="952" spans="1:24" ht="15.75" customHeight="1" x14ac:dyDescent="0.2">
      <c r="A952" s="14"/>
      <c r="B952" s="15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</row>
    <row r="953" spans="1:24" ht="15.75" customHeight="1" x14ac:dyDescent="0.2">
      <c r="A953" s="14"/>
      <c r="B953" s="15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</row>
    <row r="954" spans="1:24" ht="15.75" customHeight="1" x14ac:dyDescent="0.2">
      <c r="A954" s="14"/>
      <c r="B954" s="15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</row>
    <row r="955" spans="1:24" ht="15.75" customHeight="1" x14ac:dyDescent="0.2">
      <c r="A955" s="14"/>
      <c r="B955" s="15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</row>
    <row r="956" spans="1:24" ht="15.75" customHeight="1" x14ac:dyDescent="0.2">
      <c r="A956" s="14"/>
      <c r="B956" s="15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</row>
    <row r="957" spans="1:24" ht="15.75" customHeight="1" x14ac:dyDescent="0.2">
      <c r="A957" s="14"/>
      <c r="B957" s="15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</row>
    <row r="958" spans="1:24" ht="15.75" customHeight="1" x14ac:dyDescent="0.2">
      <c r="A958" s="14"/>
      <c r="B958" s="15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</row>
    <row r="959" spans="1:24" ht="15.75" customHeight="1" x14ac:dyDescent="0.2">
      <c r="A959" s="14"/>
      <c r="B959" s="15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</row>
    <row r="960" spans="1:24" ht="15.75" customHeight="1" x14ac:dyDescent="0.2">
      <c r="A960" s="14"/>
      <c r="B960" s="15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</row>
    <row r="961" spans="1:24" ht="15.75" customHeight="1" x14ac:dyDescent="0.2">
      <c r="A961" s="14"/>
      <c r="B961" s="15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</row>
    <row r="962" spans="1:24" ht="15.75" customHeight="1" x14ac:dyDescent="0.2">
      <c r="A962" s="14"/>
      <c r="B962" s="15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</row>
    <row r="963" spans="1:24" ht="15.75" customHeight="1" x14ac:dyDescent="0.2">
      <c r="A963" s="14"/>
      <c r="B963" s="15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</row>
    <row r="964" spans="1:24" ht="15.75" customHeight="1" x14ac:dyDescent="0.2">
      <c r="A964" s="14"/>
      <c r="B964" s="15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</row>
    <row r="965" spans="1:24" ht="15.75" customHeight="1" x14ac:dyDescent="0.2">
      <c r="A965" s="14"/>
      <c r="B965" s="15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</row>
    <row r="966" spans="1:24" ht="15.75" customHeight="1" x14ac:dyDescent="0.2">
      <c r="A966" s="14"/>
      <c r="B966" s="15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</row>
    <row r="967" spans="1:24" ht="15.75" customHeight="1" x14ac:dyDescent="0.2">
      <c r="A967" s="14"/>
      <c r="B967" s="15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</row>
    <row r="968" spans="1:24" ht="15.75" customHeight="1" x14ac:dyDescent="0.2">
      <c r="A968" s="14"/>
      <c r="B968" s="15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</row>
    <row r="969" spans="1:24" ht="15.75" customHeight="1" x14ac:dyDescent="0.2">
      <c r="A969" s="14"/>
      <c r="B969" s="15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</row>
    <row r="970" spans="1:24" ht="15.75" customHeight="1" x14ac:dyDescent="0.2">
      <c r="A970" s="14"/>
      <c r="B970" s="15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</row>
    <row r="971" spans="1:24" ht="15.75" customHeight="1" x14ac:dyDescent="0.2">
      <c r="A971" s="14"/>
      <c r="B971" s="15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</row>
    <row r="972" spans="1:24" ht="15.75" customHeight="1" x14ac:dyDescent="0.2">
      <c r="A972" s="14"/>
      <c r="B972" s="15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</row>
    <row r="973" spans="1:24" ht="15.75" customHeight="1" x14ac:dyDescent="0.2">
      <c r="A973" s="14"/>
      <c r="B973" s="15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</row>
    <row r="974" spans="1:24" ht="15.75" customHeight="1" x14ac:dyDescent="0.2">
      <c r="A974" s="14"/>
      <c r="B974" s="15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</row>
    <row r="975" spans="1:24" ht="15.75" customHeight="1" x14ac:dyDescent="0.2">
      <c r="A975" s="14"/>
      <c r="B975" s="15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</row>
    <row r="976" spans="1:24" ht="15.75" customHeight="1" x14ac:dyDescent="0.2">
      <c r="A976" s="14"/>
      <c r="B976" s="15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</row>
    <row r="977" spans="1:24" ht="15.75" customHeight="1" x14ac:dyDescent="0.2">
      <c r="A977" s="14"/>
      <c r="B977" s="15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</row>
    <row r="978" spans="1:24" ht="15.75" customHeight="1" x14ac:dyDescent="0.2">
      <c r="A978" s="14"/>
      <c r="B978" s="15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</row>
    <row r="979" spans="1:24" ht="15.75" customHeight="1" x14ac:dyDescent="0.2">
      <c r="A979" s="14"/>
      <c r="B979" s="15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</row>
    <row r="980" spans="1:24" ht="15.75" customHeight="1" x14ac:dyDescent="0.2">
      <c r="A980" s="14"/>
      <c r="B980" s="15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</row>
    <row r="981" spans="1:24" ht="15.75" customHeight="1" x14ac:dyDescent="0.2">
      <c r="A981" s="14"/>
      <c r="B981" s="15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</row>
    <row r="982" spans="1:24" ht="15.75" customHeight="1" x14ac:dyDescent="0.2">
      <c r="A982" s="14"/>
      <c r="B982" s="15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</row>
    <row r="983" spans="1:24" ht="15.75" customHeight="1" x14ac:dyDescent="0.2">
      <c r="A983" s="14"/>
      <c r="B983" s="15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</row>
    <row r="984" spans="1:24" ht="15.75" customHeight="1" x14ac:dyDescent="0.2">
      <c r="A984" s="14"/>
      <c r="B984" s="15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</row>
    <row r="985" spans="1:24" ht="15.75" customHeight="1" x14ac:dyDescent="0.2">
      <c r="A985" s="14"/>
      <c r="B985" s="15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</row>
    <row r="986" spans="1:24" ht="15.75" customHeight="1" x14ac:dyDescent="0.2">
      <c r="A986" s="14"/>
      <c r="B986" s="15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</row>
    <row r="987" spans="1:24" ht="15.75" customHeight="1" x14ac:dyDescent="0.2">
      <c r="A987" s="14"/>
      <c r="B987" s="15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</row>
    <row r="988" spans="1:24" ht="15.75" customHeight="1" x14ac:dyDescent="0.2">
      <c r="A988" s="14"/>
      <c r="B988" s="15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</row>
    <row r="989" spans="1:24" ht="15.75" customHeight="1" x14ac:dyDescent="0.2">
      <c r="A989" s="14"/>
      <c r="B989" s="15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</row>
    <row r="990" spans="1:24" ht="15.75" customHeight="1" x14ac:dyDescent="0.2">
      <c r="A990" s="14"/>
      <c r="B990" s="15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</row>
    <row r="991" spans="1:24" ht="15.75" customHeight="1" x14ac:dyDescent="0.2">
      <c r="A991" s="14"/>
      <c r="B991" s="15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</row>
    <row r="992" spans="1:24" ht="15.75" customHeight="1" x14ac:dyDescent="0.2">
      <c r="A992" s="14"/>
      <c r="B992" s="15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</row>
    <row r="993" spans="1:24" ht="15.75" customHeight="1" x14ac:dyDescent="0.2">
      <c r="A993" s="14"/>
      <c r="B993" s="15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</row>
    <row r="994" spans="1:24" ht="15.75" customHeight="1" x14ac:dyDescent="0.2">
      <c r="A994" s="14"/>
      <c r="B994" s="15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</row>
    <row r="995" spans="1:24" ht="15.75" customHeight="1" x14ac:dyDescent="0.2">
      <c r="A995" s="14"/>
      <c r="B995" s="15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</row>
    <row r="996" spans="1:24" ht="15.75" customHeight="1" x14ac:dyDescent="0.2">
      <c r="A996" s="14"/>
      <c r="B996" s="15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</row>
    <row r="997" spans="1:24" ht="15.75" customHeight="1" x14ac:dyDescent="0.2">
      <c r="A997" s="14"/>
      <c r="B997" s="15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</row>
    <row r="998" spans="1:24" ht="15.75" customHeight="1" x14ac:dyDescent="0.2">
      <c r="A998" s="14"/>
      <c r="B998" s="15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</row>
    <row r="999" spans="1:24" ht="15.75" customHeight="1" x14ac:dyDescent="0.2">
      <c r="A999" s="14"/>
      <c r="B999" s="15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</row>
    <row r="1000" spans="1:24" ht="15.75" customHeight="1" x14ac:dyDescent="0.2">
      <c r="A1000" s="14"/>
      <c r="B1000" s="15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</row>
    <row r="1001" spans="1:24" ht="15.75" customHeight="1" x14ac:dyDescent="0.2">
      <c r="A1001" s="14"/>
      <c r="B1001" s="15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</row>
  </sheetData>
  <autoFilter ref="A3:X42" xr:uid="{00000000-0009-0000-0000-000000000000}"/>
  <mergeCells count="5">
    <mergeCell ref="S2:U2"/>
    <mergeCell ref="V2:W2"/>
    <mergeCell ref="H2:J2"/>
    <mergeCell ref="K2:N2"/>
    <mergeCell ref="P2:R2"/>
  </mergeCells>
  <dataValidations count="3">
    <dataValidation type="list" allowBlank="1" showErrorMessage="1" sqref="G4:G501" xr:uid="{00000000-0002-0000-0000-000001000000}">
      <formula1>"Vertical,Horizontal,Vertical y Horizontal"</formula1>
    </dataValidation>
    <dataValidation type="list" allowBlank="1" showErrorMessage="1" sqref="F4:F501" xr:uid="{00000000-0002-0000-0000-000003000000}">
      <formula1>"Compromiso Prioritario,Emergencia,Suministro,Ciclorruta / Carril Bici,Carril Bus,Ente de Control,Zona de Parqueo Pago,Diseño Normal,Prioridad 0,Medida de Gestión"</formula1>
    </dataValidation>
    <dataValidation type="list" allowBlank="1" showErrorMessage="1" sqref="X4:X501" xr:uid="{00000000-0002-0000-0000-000004000000}">
      <formula1>"Por Inspeccionar,Inspeccionado a Ejecutar,No se ejecuta,Inspeccionado sin PMT,Programado con PMT - No iniciado,En ejecución,Terminado,inconsistencias,E18  Programado con PMT Emergencia - No iniciado"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Datos!$A$2:$A$23</xm:f>
          </x14:formula1>
          <xm:sqref>I4:I501</xm:sqref>
        </x14:dataValidation>
        <x14:dataValidation type="list" allowBlank="1" showErrorMessage="1" xr:uid="{00000000-0002-0000-0000-000002000000}">
          <x14:formula1>
            <xm:f>Datos!$B$2:$B$116</xm:f>
          </x14:formula1>
          <xm:sqref>J4:J501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1000"/>
  <sheetViews>
    <sheetView workbookViewId="0"/>
  </sheetViews>
  <sheetFormatPr baseColWidth="10" defaultColWidth="12.5703125" defaultRowHeight="15" customHeight="1" x14ac:dyDescent="0.2"/>
  <cols>
    <col min="1" max="1" width="17.42578125" customWidth="1"/>
    <col min="2" max="2" width="20.85546875" customWidth="1"/>
    <col min="3" max="6" width="12.5703125" customWidth="1"/>
  </cols>
  <sheetData>
    <row r="1" spans="1:2" ht="15.75" customHeight="1" x14ac:dyDescent="0.2">
      <c r="A1" s="16" t="s">
        <v>123</v>
      </c>
      <c r="B1" s="16" t="s">
        <v>16</v>
      </c>
    </row>
    <row r="2" spans="1:2" ht="15.75" customHeight="1" x14ac:dyDescent="0.2">
      <c r="A2" s="16" t="s">
        <v>124</v>
      </c>
      <c r="B2" s="16" t="str">
        <f>"20 de julio"</f>
        <v>20 de julio</v>
      </c>
    </row>
    <row r="3" spans="1:2" ht="15.75" customHeight="1" x14ac:dyDescent="0.2">
      <c r="A3" s="16" t="s">
        <v>125</v>
      </c>
      <c r="B3" s="16" t="s">
        <v>126</v>
      </c>
    </row>
    <row r="4" spans="1:2" ht="15.75" customHeight="1" x14ac:dyDescent="0.2">
      <c r="A4" s="16" t="s">
        <v>127</v>
      </c>
      <c r="B4" s="16" t="s">
        <v>128</v>
      </c>
    </row>
    <row r="5" spans="1:2" ht="15.75" customHeight="1" x14ac:dyDescent="0.2">
      <c r="A5" s="16" t="s">
        <v>129</v>
      </c>
      <c r="B5" s="16" t="s">
        <v>130</v>
      </c>
    </row>
    <row r="6" spans="1:2" ht="15.75" customHeight="1" x14ac:dyDescent="0.2">
      <c r="A6" s="16" t="s">
        <v>131</v>
      </c>
      <c r="B6" s="16" t="s">
        <v>132</v>
      </c>
    </row>
    <row r="7" spans="1:2" ht="15.75" customHeight="1" x14ac:dyDescent="0.2">
      <c r="A7" s="16" t="s">
        <v>133</v>
      </c>
      <c r="B7" s="16" t="s">
        <v>134</v>
      </c>
    </row>
    <row r="8" spans="1:2" ht="15.75" customHeight="1" x14ac:dyDescent="0.2">
      <c r="A8" s="16" t="s">
        <v>135</v>
      </c>
      <c r="B8" s="16" t="s">
        <v>136</v>
      </c>
    </row>
    <row r="9" spans="1:2" ht="15.75" customHeight="1" x14ac:dyDescent="0.2">
      <c r="A9" s="16" t="s">
        <v>137</v>
      </c>
      <c r="B9" s="16" t="s">
        <v>138</v>
      </c>
    </row>
    <row r="10" spans="1:2" ht="15.75" customHeight="1" x14ac:dyDescent="0.2">
      <c r="A10" s="16" t="s">
        <v>139</v>
      </c>
      <c r="B10" s="16" t="s">
        <v>140</v>
      </c>
    </row>
    <row r="11" spans="1:2" ht="15.75" customHeight="1" x14ac:dyDescent="0.2">
      <c r="A11" s="16" t="s">
        <v>141</v>
      </c>
      <c r="B11" s="16" t="s">
        <v>142</v>
      </c>
    </row>
    <row r="12" spans="1:2" ht="15.75" customHeight="1" x14ac:dyDescent="0.2">
      <c r="A12" s="16" t="s">
        <v>44</v>
      </c>
      <c r="B12" s="16" t="s">
        <v>143</v>
      </c>
    </row>
    <row r="13" spans="1:2" ht="15.75" customHeight="1" x14ac:dyDescent="0.2">
      <c r="A13" s="16" t="s">
        <v>37</v>
      </c>
      <c r="B13" s="16" t="s">
        <v>144</v>
      </c>
    </row>
    <row r="14" spans="1:2" ht="15.75" customHeight="1" x14ac:dyDescent="0.2">
      <c r="A14" s="16" t="s">
        <v>145</v>
      </c>
      <c r="B14" s="16" t="s">
        <v>146</v>
      </c>
    </row>
    <row r="15" spans="1:2" ht="15.75" customHeight="1" x14ac:dyDescent="0.2">
      <c r="A15" s="16" t="s">
        <v>147</v>
      </c>
      <c r="B15" s="16" t="s">
        <v>148</v>
      </c>
    </row>
    <row r="16" spans="1:2" ht="15.75" customHeight="1" x14ac:dyDescent="0.2">
      <c r="A16" s="16" t="s">
        <v>149</v>
      </c>
      <c r="B16" s="16" t="s">
        <v>150</v>
      </c>
    </row>
    <row r="17" spans="1:2" ht="15.75" customHeight="1" x14ac:dyDescent="0.2">
      <c r="A17" s="16" t="s">
        <v>151</v>
      </c>
      <c r="B17" s="16" t="s">
        <v>152</v>
      </c>
    </row>
    <row r="18" spans="1:2" ht="15.75" customHeight="1" x14ac:dyDescent="0.2">
      <c r="A18" s="16" t="s">
        <v>153</v>
      </c>
      <c r="B18" s="16" t="s">
        <v>154</v>
      </c>
    </row>
    <row r="19" spans="1:2" ht="15.75" customHeight="1" x14ac:dyDescent="0.2">
      <c r="A19" s="16" t="s">
        <v>155</v>
      </c>
      <c r="B19" s="16" t="s">
        <v>156</v>
      </c>
    </row>
    <row r="20" spans="1:2" ht="15.75" customHeight="1" x14ac:dyDescent="0.2">
      <c r="A20" s="16" t="s">
        <v>157</v>
      </c>
      <c r="B20" s="16" t="s">
        <v>158</v>
      </c>
    </row>
    <row r="21" spans="1:2" ht="15.75" customHeight="1" x14ac:dyDescent="0.2">
      <c r="A21" s="16" t="s">
        <v>159</v>
      </c>
      <c r="B21" s="16" t="s">
        <v>160</v>
      </c>
    </row>
    <row r="22" spans="1:2" ht="15.75" customHeight="1" x14ac:dyDescent="0.2">
      <c r="B22" s="16" t="s">
        <v>161</v>
      </c>
    </row>
    <row r="23" spans="1:2" ht="15.75" customHeight="1" x14ac:dyDescent="0.2">
      <c r="B23" s="16" t="s">
        <v>162</v>
      </c>
    </row>
    <row r="24" spans="1:2" ht="15.75" customHeight="1" x14ac:dyDescent="0.2">
      <c r="B24" s="16" t="s">
        <v>163</v>
      </c>
    </row>
    <row r="25" spans="1:2" ht="15.75" customHeight="1" x14ac:dyDescent="0.2">
      <c r="B25" s="16" t="s">
        <v>164</v>
      </c>
    </row>
    <row r="26" spans="1:2" ht="15.75" customHeight="1" x14ac:dyDescent="0.2">
      <c r="B26" s="16" t="s">
        <v>165</v>
      </c>
    </row>
    <row r="27" spans="1:2" ht="15.75" customHeight="1" x14ac:dyDescent="0.2">
      <c r="B27" s="16" t="s">
        <v>166</v>
      </c>
    </row>
    <row r="28" spans="1:2" ht="15.75" customHeight="1" x14ac:dyDescent="0.2">
      <c r="B28" s="16" t="s">
        <v>167</v>
      </c>
    </row>
    <row r="29" spans="1:2" ht="15.75" customHeight="1" x14ac:dyDescent="0.2">
      <c r="B29" s="16" t="s">
        <v>168</v>
      </c>
    </row>
    <row r="30" spans="1:2" ht="15.75" customHeight="1" x14ac:dyDescent="0.2">
      <c r="B30" s="16" t="s">
        <v>169</v>
      </c>
    </row>
    <row r="31" spans="1:2" ht="15.75" customHeight="1" x14ac:dyDescent="0.2">
      <c r="B31" s="16" t="s">
        <v>170</v>
      </c>
    </row>
    <row r="32" spans="1:2" ht="15.75" customHeight="1" x14ac:dyDescent="0.2">
      <c r="B32" s="16" t="s">
        <v>91</v>
      </c>
    </row>
    <row r="33" spans="2:2" ht="15.75" customHeight="1" x14ac:dyDescent="0.2">
      <c r="B33" s="16" t="s">
        <v>171</v>
      </c>
    </row>
    <row r="34" spans="2:2" ht="15.75" customHeight="1" x14ac:dyDescent="0.2">
      <c r="B34" s="16" t="s">
        <v>172</v>
      </c>
    </row>
    <row r="35" spans="2:2" ht="15.75" customHeight="1" x14ac:dyDescent="0.2">
      <c r="B35" s="16" t="s">
        <v>173</v>
      </c>
    </row>
    <row r="36" spans="2:2" ht="15.75" customHeight="1" x14ac:dyDescent="0.2">
      <c r="B36" s="16" t="s">
        <v>48</v>
      </c>
    </row>
    <row r="37" spans="2:2" ht="15.75" customHeight="1" x14ac:dyDescent="0.2">
      <c r="B37" s="16" t="s">
        <v>174</v>
      </c>
    </row>
    <row r="38" spans="2:2" ht="15.75" customHeight="1" x14ac:dyDescent="0.2">
      <c r="B38" s="16" t="s">
        <v>175</v>
      </c>
    </row>
    <row r="39" spans="2:2" ht="15.75" customHeight="1" x14ac:dyDescent="0.2">
      <c r="B39" s="16" t="s">
        <v>176</v>
      </c>
    </row>
    <row r="40" spans="2:2" ht="15.75" customHeight="1" x14ac:dyDescent="0.2">
      <c r="B40" s="16" t="s">
        <v>177</v>
      </c>
    </row>
    <row r="41" spans="2:2" ht="15.75" customHeight="1" x14ac:dyDescent="0.2">
      <c r="B41" s="16" t="s">
        <v>178</v>
      </c>
    </row>
    <row r="42" spans="2:2" ht="15.75" customHeight="1" x14ac:dyDescent="0.2">
      <c r="B42" s="16" t="s">
        <v>179</v>
      </c>
    </row>
    <row r="43" spans="2:2" ht="15.75" customHeight="1" x14ac:dyDescent="0.2">
      <c r="B43" s="16" t="s">
        <v>180</v>
      </c>
    </row>
    <row r="44" spans="2:2" ht="15.75" customHeight="1" x14ac:dyDescent="0.2">
      <c r="B44" s="16" t="s">
        <v>181</v>
      </c>
    </row>
    <row r="45" spans="2:2" ht="15.75" customHeight="1" x14ac:dyDescent="0.2">
      <c r="B45" s="16" t="s">
        <v>182</v>
      </c>
    </row>
    <row r="46" spans="2:2" ht="15.75" customHeight="1" x14ac:dyDescent="0.2">
      <c r="B46" s="16" t="s">
        <v>183</v>
      </c>
    </row>
    <row r="47" spans="2:2" ht="15.75" customHeight="1" x14ac:dyDescent="0.2">
      <c r="B47" s="16" t="s">
        <v>184</v>
      </c>
    </row>
    <row r="48" spans="2:2" ht="15.75" customHeight="1" x14ac:dyDescent="0.2">
      <c r="B48" s="16" t="s">
        <v>185</v>
      </c>
    </row>
    <row r="49" spans="2:2" ht="15.75" customHeight="1" x14ac:dyDescent="0.2">
      <c r="B49" s="16" t="s">
        <v>186</v>
      </c>
    </row>
    <row r="50" spans="2:2" ht="15.75" customHeight="1" x14ac:dyDescent="0.2">
      <c r="B50" s="16" t="s">
        <v>187</v>
      </c>
    </row>
    <row r="51" spans="2:2" ht="15.75" customHeight="1" x14ac:dyDescent="0.2">
      <c r="B51" s="16" t="s">
        <v>188</v>
      </c>
    </row>
    <row r="52" spans="2:2" ht="15.75" customHeight="1" x14ac:dyDescent="0.2">
      <c r="B52" s="16" t="s">
        <v>189</v>
      </c>
    </row>
    <row r="53" spans="2:2" ht="15.75" customHeight="1" x14ac:dyDescent="0.2">
      <c r="B53" s="16" t="s">
        <v>190</v>
      </c>
    </row>
    <row r="54" spans="2:2" ht="15.75" customHeight="1" x14ac:dyDescent="0.2">
      <c r="B54" s="16" t="s">
        <v>118</v>
      </c>
    </row>
    <row r="55" spans="2:2" ht="15.75" customHeight="1" x14ac:dyDescent="0.2">
      <c r="B55" s="16" t="s">
        <v>191</v>
      </c>
    </row>
    <row r="56" spans="2:2" ht="15.75" customHeight="1" x14ac:dyDescent="0.2">
      <c r="B56" s="16" t="s">
        <v>192</v>
      </c>
    </row>
    <row r="57" spans="2:2" ht="15.75" customHeight="1" x14ac:dyDescent="0.2">
      <c r="B57" s="16" t="s">
        <v>193</v>
      </c>
    </row>
    <row r="58" spans="2:2" ht="15.75" customHeight="1" x14ac:dyDescent="0.2">
      <c r="B58" s="16" t="s">
        <v>194</v>
      </c>
    </row>
    <row r="59" spans="2:2" ht="15.75" customHeight="1" x14ac:dyDescent="0.2">
      <c r="B59" s="16" t="s">
        <v>195</v>
      </c>
    </row>
    <row r="60" spans="2:2" ht="15.75" customHeight="1" x14ac:dyDescent="0.2">
      <c r="B60" s="16" t="s">
        <v>196</v>
      </c>
    </row>
    <row r="61" spans="2:2" ht="15.75" customHeight="1" x14ac:dyDescent="0.2">
      <c r="B61" s="16" t="s">
        <v>197</v>
      </c>
    </row>
    <row r="62" spans="2:2" ht="15.75" customHeight="1" x14ac:dyDescent="0.2">
      <c r="B62" s="16" t="s">
        <v>198</v>
      </c>
    </row>
    <row r="63" spans="2:2" ht="15.75" customHeight="1" x14ac:dyDescent="0.2">
      <c r="B63" s="16" t="s">
        <v>199</v>
      </c>
    </row>
    <row r="64" spans="2:2" ht="15.75" customHeight="1" x14ac:dyDescent="0.2">
      <c r="B64" s="16" t="s">
        <v>200</v>
      </c>
    </row>
    <row r="65" spans="2:2" ht="15.75" customHeight="1" x14ac:dyDescent="0.2">
      <c r="B65" s="16" t="s">
        <v>201</v>
      </c>
    </row>
    <row r="66" spans="2:2" ht="15.75" customHeight="1" x14ac:dyDescent="0.2">
      <c r="B66" s="16" t="s">
        <v>202</v>
      </c>
    </row>
    <row r="67" spans="2:2" ht="15.75" customHeight="1" x14ac:dyDescent="0.2">
      <c r="B67" s="16" t="s">
        <v>51</v>
      </c>
    </row>
    <row r="68" spans="2:2" ht="15.75" customHeight="1" x14ac:dyDescent="0.2">
      <c r="B68" s="16" t="s">
        <v>38</v>
      </c>
    </row>
    <row r="69" spans="2:2" ht="15.75" customHeight="1" x14ac:dyDescent="0.2">
      <c r="B69" s="16" t="s">
        <v>203</v>
      </c>
    </row>
    <row r="70" spans="2:2" ht="15.75" customHeight="1" x14ac:dyDescent="0.2">
      <c r="B70" s="16" t="s">
        <v>204</v>
      </c>
    </row>
    <row r="71" spans="2:2" ht="15.75" customHeight="1" x14ac:dyDescent="0.2">
      <c r="B71" s="16" t="s">
        <v>205</v>
      </c>
    </row>
    <row r="72" spans="2:2" ht="15.75" customHeight="1" x14ac:dyDescent="0.2">
      <c r="B72" s="16" t="s">
        <v>206</v>
      </c>
    </row>
    <row r="73" spans="2:2" ht="15.75" customHeight="1" x14ac:dyDescent="0.2">
      <c r="B73" s="16" t="s">
        <v>207</v>
      </c>
    </row>
    <row r="74" spans="2:2" ht="15.75" customHeight="1" x14ac:dyDescent="0.2">
      <c r="B74" s="16" t="s">
        <v>208</v>
      </c>
    </row>
    <row r="75" spans="2:2" ht="15.75" customHeight="1" x14ac:dyDescent="0.2">
      <c r="B75" s="16" t="s">
        <v>209</v>
      </c>
    </row>
    <row r="76" spans="2:2" ht="15.75" customHeight="1" x14ac:dyDescent="0.2">
      <c r="B76" s="16" t="s">
        <v>210</v>
      </c>
    </row>
    <row r="77" spans="2:2" ht="15.75" customHeight="1" x14ac:dyDescent="0.2">
      <c r="B77" s="16" t="s">
        <v>211</v>
      </c>
    </row>
    <row r="78" spans="2:2" ht="15.75" customHeight="1" x14ac:dyDescent="0.2">
      <c r="B78" s="16" t="s">
        <v>107</v>
      </c>
    </row>
    <row r="79" spans="2:2" ht="15.75" customHeight="1" x14ac:dyDescent="0.2">
      <c r="B79" s="16" t="s">
        <v>212</v>
      </c>
    </row>
    <row r="80" spans="2:2" ht="15.75" customHeight="1" x14ac:dyDescent="0.2">
      <c r="B80" s="16" t="s">
        <v>213</v>
      </c>
    </row>
    <row r="81" spans="2:2" ht="15.75" customHeight="1" x14ac:dyDescent="0.2">
      <c r="B81" s="16" t="s">
        <v>214</v>
      </c>
    </row>
    <row r="82" spans="2:2" ht="15.75" customHeight="1" x14ac:dyDescent="0.2">
      <c r="B82" s="16" t="s">
        <v>215</v>
      </c>
    </row>
    <row r="83" spans="2:2" ht="15.75" customHeight="1" x14ac:dyDescent="0.2">
      <c r="B83" s="16" t="s">
        <v>216</v>
      </c>
    </row>
    <row r="84" spans="2:2" ht="15.75" customHeight="1" x14ac:dyDescent="0.2">
      <c r="B84" s="16" t="s">
        <v>217</v>
      </c>
    </row>
    <row r="85" spans="2:2" ht="15.75" customHeight="1" x14ac:dyDescent="0.2">
      <c r="B85" s="16" t="s">
        <v>218</v>
      </c>
    </row>
    <row r="86" spans="2:2" ht="15.75" customHeight="1" x14ac:dyDescent="0.2">
      <c r="B86" s="16" t="s">
        <v>219</v>
      </c>
    </row>
    <row r="87" spans="2:2" ht="15.75" customHeight="1" x14ac:dyDescent="0.2">
      <c r="B87" s="16" t="s">
        <v>220</v>
      </c>
    </row>
    <row r="88" spans="2:2" ht="15.75" customHeight="1" x14ac:dyDescent="0.2">
      <c r="B88" s="16" t="s">
        <v>221</v>
      </c>
    </row>
    <row r="89" spans="2:2" ht="15.75" customHeight="1" x14ac:dyDescent="0.2">
      <c r="B89" s="16" t="s">
        <v>222</v>
      </c>
    </row>
    <row r="90" spans="2:2" ht="15.75" customHeight="1" x14ac:dyDescent="0.2">
      <c r="B90" s="16" t="s">
        <v>223</v>
      </c>
    </row>
    <row r="91" spans="2:2" ht="15.75" customHeight="1" x14ac:dyDescent="0.2">
      <c r="B91" s="16" t="s">
        <v>224</v>
      </c>
    </row>
    <row r="92" spans="2:2" ht="15.75" customHeight="1" x14ac:dyDescent="0.2">
      <c r="B92" s="16" t="s">
        <v>225</v>
      </c>
    </row>
    <row r="93" spans="2:2" ht="15.75" customHeight="1" x14ac:dyDescent="0.2">
      <c r="B93" s="16" t="s">
        <v>226</v>
      </c>
    </row>
    <row r="94" spans="2:2" ht="15.75" customHeight="1" x14ac:dyDescent="0.2">
      <c r="B94" s="16" t="s">
        <v>227</v>
      </c>
    </row>
    <row r="95" spans="2:2" ht="15.75" customHeight="1" x14ac:dyDescent="0.2">
      <c r="B95" s="16" t="s">
        <v>45</v>
      </c>
    </row>
    <row r="96" spans="2:2" ht="15.75" customHeight="1" x14ac:dyDescent="0.2">
      <c r="B96" s="16" t="s">
        <v>228</v>
      </c>
    </row>
    <row r="97" spans="2:2" ht="15.75" customHeight="1" x14ac:dyDescent="0.2">
      <c r="B97" s="16" t="s">
        <v>229</v>
      </c>
    </row>
    <row r="98" spans="2:2" ht="15.75" customHeight="1" x14ac:dyDescent="0.2">
      <c r="B98" s="16" t="s">
        <v>230</v>
      </c>
    </row>
    <row r="99" spans="2:2" ht="15.75" customHeight="1" x14ac:dyDescent="0.2">
      <c r="B99" s="16" t="s">
        <v>231</v>
      </c>
    </row>
    <row r="100" spans="2:2" ht="15.75" customHeight="1" x14ac:dyDescent="0.2">
      <c r="B100" s="16" t="s">
        <v>232</v>
      </c>
    </row>
    <row r="101" spans="2:2" ht="15.75" customHeight="1" x14ac:dyDescent="0.2">
      <c r="B101" s="16" t="s">
        <v>233</v>
      </c>
    </row>
    <row r="102" spans="2:2" ht="15.75" customHeight="1" x14ac:dyDescent="0.2">
      <c r="B102" s="16" t="s">
        <v>234</v>
      </c>
    </row>
    <row r="103" spans="2:2" ht="15.75" customHeight="1" x14ac:dyDescent="0.2">
      <c r="B103" s="16" t="s">
        <v>98</v>
      </c>
    </row>
    <row r="104" spans="2:2" ht="15.75" customHeight="1" x14ac:dyDescent="0.2">
      <c r="B104" s="16" t="s">
        <v>235</v>
      </c>
    </row>
    <row r="105" spans="2:2" ht="15.75" customHeight="1" x14ac:dyDescent="0.2">
      <c r="B105" s="16" t="s">
        <v>236</v>
      </c>
    </row>
    <row r="106" spans="2:2" ht="15.75" customHeight="1" x14ac:dyDescent="0.2">
      <c r="B106" s="16" t="s">
        <v>237</v>
      </c>
    </row>
    <row r="107" spans="2:2" ht="15.75" customHeight="1" x14ac:dyDescent="0.2">
      <c r="B107" s="16" t="s">
        <v>238</v>
      </c>
    </row>
    <row r="108" spans="2:2" ht="15.75" customHeight="1" x14ac:dyDescent="0.2">
      <c r="B108" s="16" t="s">
        <v>239</v>
      </c>
    </row>
    <row r="109" spans="2:2" ht="15.75" customHeight="1" x14ac:dyDescent="0.2">
      <c r="B109" s="16" t="s">
        <v>240</v>
      </c>
    </row>
    <row r="110" spans="2:2" ht="15.75" customHeight="1" x14ac:dyDescent="0.2">
      <c r="B110" s="16" t="s">
        <v>241</v>
      </c>
    </row>
    <row r="111" spans="2:2" ht="15.75" customHeight="1" x14ac:dyDescent="0.2">
      <c r="B111" s="16" t="s">
        <v>242</v>
      </c>
    </row>
    <row r="112" spans="2:2" ht="15.75" customHeight="1" x14ac:dyDescent="0.2">
      <c r="B112" s="16" t="s">
        <v>243</v>
      </c>
    </row>
    <row r="113" spans="2:2" ht="15.75" customHeight="1" x14ac:dyDescent="0.2">
      <c r="B113" s="16" t="s">
        <v>244</v>
      </c>
    </row>
    <row r="114" spans="2:2" ht="15.75" customHeight="1" x14ac:dyDescent="0.2"/>
    <row r="115" spans="2:2" ht="15.75" customHeight="1" x14ac:dyDescent="0.2"/>
    <row r="116" spans="2:2" ht="15.75" customHeight="1" x14ac:dyDescent="0.2"/>
    <row r="117" spans="2:2" ht="15.75" customHeight="1" x14ac:dyDescent="0.2"/>
    <row r="118" spans="2:2" ht="15.75" customHeight="1" x14ac:dyDescent="0.2"/>
    <row r="119" spans="2:2" ht="15.75" customHeight="1" x14ac:dyDescent="0.2"/>
    <row r="120" spans="2:2" ht="15.75" customHeight="1" x14ac:dyDescent="0.2"/>
    <row r="121" spans="2:2" ht="15.75" customHeight="1" x14ac:dyDescent="0.2"/>
    <row r="122" spans="2:2" ht="15.75" customHeight="1" x14ac:dyDescent="0.2"/>
    <row r="123" spans="2:2" ht="15.75" customHeight="1" x14ac:dyDescent="0.2"/>
    <row r="124" spans="2:2" ht="15.75" customHeight="1" x14ac:dyDescent="0.2"/>
    <row r="125" spans="2:2" ht="15.75" customHeight="1" x14ac:dyDescent="0.2"/>
    <row r="126" spans="2:2" ht="15.75" customHeight="1" x14ac:dyDescent="0.2"/>
    <row r="127" spans="2:2" ht="15.75" customHeight="1" x14ac:dyDescent="0.2"/>
    <row r="128" spans="2:2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HV-ZONA 2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Judy Alexandra Uribe Malavera</cp:lastModifiedBy>
  <dcterms:created xsi:type="dcterms:W3CDTF">2025-01-02T20:01:29Z</dcterms:created>
  <dcterms:modified xsi:type="dcterms:W3CDTF">2025-03-30T19:54:43Z</dcterms:modified>
</cp:coreProperties>
</file>